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400" windowHeight="1170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81" i="3"/>
  <c r="L81"/>
  <c r="K81"/>
  <c r="J81"/>
  <c r="H81"/>
  <c r="I81"/>
  <c r="M47"/>
  <c r="M63"/>
  <c r="L47"/>
  <c r="F47"/>
  <c r="L63"/>
  <c r="F63"/>
  <c r="L31"/>
  <c r="L11" s="1"/>
  <c r="M80" i="2"/>
  <c r="L80"/>
  <c r="K80"/>
  <c r="J80"/>
  <c r="I80"/>
  <c r="H80"/>
  <c r="M79"/>
  <c r="L79"/>
  <c r="K79"/>
  <c r="J79"/>
  <c r="I79"/>
  <c r="H79"/>
  <c r="M70"/>
  <c r="L70"/>
  <c r="K70"/>
  <c r="J70"/>
  <c r="I70"/>
  <c r="H70"/>
  <c r="G70"/>
  <c r="F70"/>
  <c r="E70"/>
  <c r="D70"/>
  <c r="M66"/>
  <c r="L66"/>
  <c r="K66"/>
  <c r="J66"/>
  <c r="I66"/>
  <c r="H66"/>
  <c r="G66"/>
  <c r="F66"/>
  <c r="E66"/>
  <c r="D66"/>
  <c r="M63"/>
  <c r="L63"/>
  <c r="K63"/>
  <c r="J63"/>
  <c r="I63"/>
  <c r="H63"/>
  <c r="G63"/>
  <c r="F63"/>
  <c r="E63"/>
  <c r="D63"/>
  <c r="M59"/>
  <c r="L59"/>
  <c r="K59"/>
  <c r="J59"/>
  <c r="I59"/>
  <c r="H59"/>
  <c r="G59"/>
  <c r="F59"/>
  <c r="E59"/>
  <c r="D59"/>
  <c r="M55"/>
  <c r="L55"/>
  <c r="K55"/>
  <c r="J55"/>
  <c r="I55"/>
  <c r="H55"/>
  <c r="G55"/>
  <c r="F55"/>
  <c r="E55"/>
  <c r="D55"/>
  <c r="M51"/>
  <c r="L51"/>
  <c r="K51"/>
  <c r="J51"/>
  <c r="I51"/>
  <c r="H51"/>
  <c r="G51"/>
  <c r="F51"/>
  <c r="E51"/>
  <c r="D51"/>
  <c r="M48"/>
  <c r="L48"/>
  <c r="K48"/>
  <c r="J48"/>
  <c r="I48"/>
  <c r="H48"/>
  <c r="G48"/>
  <c r="F48"/>
  <c r="E48"/>
  <c r="D48"/>
  <c r="M44"/>
  <c r="L44"/>
  <c r="K44"/>
  <c r="K43" s="1"/>
  <c r="K42" s="1"/>
  <c r="J44"/>
  <c r="J43" s="1"/>
  <c r="J42" s="1"/>
  <c r="I44"/>
  <c r="H44"/>
  <c r="G44"/>
  <c r="G43" s="1"/>
  <c r="G42" s="1"/>
  <c r="F44"/>
  <c r="F43" s="1"/>
  <c r="E44"/>
  <c r="D44"/>
  <c r="M43"/>
  <c r="M42" s="1"/>
  <c r="L43"/>
  <c r="L42" s="1"/>
  <c r="I43"/>
  <c r="I42" s="1"/>
  <c r="H43"/>
  <c r="H42" s="1"/>
  <c r="E43"/>
  <c r="E42" s="1"/>
  <c r="D43"/>
  <c r="M33"/>
  <c r="L33"/>
  <c r="K33"/>
  <c r="J33"/>
  <c r="I33"/>
  <c r="H33"/>
  <c r="G33"/>
  <c r="F33"/>
  <c r="E33"/>
  <c r="D33"/>
  <c r="K31"/>
  <c r="J31"/>
  <c r="I31"/>
  <c r="H31"/>
  <c r="G31"/>
  <c r="F31"/>
  <c r="E31"/>
  <c r="D31"/>
  <c r="K27"/>
  <c r="J27"/>
  <c r="I27"/>
  <c r="H27"/>
  <c r="G27"/>
  <c r="F27"/>
  <c r="E27"/>
  <c r="D27"/>
  <c r="K22"/>
  <c r="K32" s="1"/>
  <c r="K12" s="1"/>
  <c r="J22"/>
  <c r="J32" s="1"/>
  <c r="J12" s="1"/>
  <c r="I22"/>
  <c r="I32" s="1"/>
  <c r="I12" s="1"/>
  <c r="H22"/>
  <c r="H32" s="1"/>
  <c r="H12" s="1"/>
  <c r="G22"/>
  <c r="G32" s="1"/>
  <c r="G12" s="1"/>
  <c r="F22"/>
  <c r="F32" s="1"/>
  <c r="E22"/>
  <c r="E32" s="1"/>
  <c r="E12" s="1"/>
  <c r="D22"/>
  <c r="D32" s="1"/>
  <c r="I80" i="3"/>
  <c r="J80"/>
  <c r="K80"/>
  <c r="L80"/>
  <c r="M80"/>
  <c r="H80"/>
  <c r="E71"/>
  <c r="F71"/>
  <c r="G71"/>
  <c r="H71"/>
  <c r="I71"/>
  <c r="J71"/>
  <c r="K71"/>
  <c r="L71"/>
  <c r="M71"/>
  <c r="D71"/>
  <c r="E67"/>
  <c r="F67"/>
  <c r="G67"/>
  <c r="H67"/>
  <c r="I67"/>
  <c r="J67"/>
  <c r="K67"/>
  <c r="L67"/>
  <c r="M67"/>
  <c r="D67"/>
  <c r="E63"/>
  <c r="G63"/>
  <c r="H63"/>
  <c r="I63"/>
  <c r="J63"/>
  <c r="K63"/>
  <c r="D63"/>
  <c r="E59"/>
  <c r="F59"/>
  <c r="G59"/>
  <c r="H59"/>
  <c r="I59"/>
  <c r="J59"/>
  <c r="K59"/>
  <c r="L59"/>
  <c r="M59"/>
  <c r="D59"/>
  <c r="E55"/>
  <c r="F55"/>
  <c r="G55"/>
  <c r="H55"/>
  <c r="I55"/>
  <c r="J55"/>
  <c r="K55"/>
  <c r="L55"/>
  <c r="M55"/>
  <c r="D55"/>
  <c r="E51"/>
  <c r="F51"/>
  <c r="G51"/>
  <c r="H51"/>
  <c r="I51"/>
  <c r="J51"/>
  <c r="K51"/>
  <c r="L51"/>
  <c r="M51"/>
  <c r="D51"/>
  <c r="E47"/>
  <c r="G47"/>
  <c r="H47"/>
  <c r="I47"/>
  <c r="J47"/>
  <c r="K47"/>
  <c r="D47"/>
  <c r="M43"/>
  <c r="L43"/>
  <c r="K43"/>
  <c r="J43"/>
  <c r="I43"/>
  <c r="H43"/>
  <c r="G43"/>
  <c r="F43"/>
  <c r="E43"/>
  <c r="D43"/>
  <c r="M32"/>
  <c r="L32"/>
  <c r="K32"/>
  <c r="J32"/>
  <c r="I32"/>
  <c r="H32"/>
  <c r="G32"/>
  <c r="F32"/>
  <c r="E32"/>
  <c r="D32"/>
  <c r="K30"/>
  <c r="J30"/>
  <c r="I30"/>
  <c r="H30"/>
  <c r="G30"/>
  <c r="E30"/>
  <c r="F30"/>
  <c r="D30"/>
  <c r="K26"/>
  <c r="J26"/>
  <c r="I26"/>
  <c r="H26"/>
  <c r="G26"/>
  <c r="F26"/>
  <c r="E26"/>
  <c r="D26"/>
  <c r="K21"/>
  <c r="J21"/>
  <c r="J31" s="1"/>
  <c r="J11" s="1"/>
  <c r="I21"/>
  <c r="I31" s="1"/>
  <c r="I11" s="1"/>
  <c r="H21"/>
  <c r="H31" s="1"/>
  <c r="H11" s="1"/>
  <c r="G21"/>
  <c r="G31" s="1"/>
  <c r="G11" s="1"/>
  <c r="F21"/>
  <c r="E21"/>
  <c r="D21"/>
  <c r="D31" s="1"/>
  <c r="L76" i="2" l="1"/>
  <c r="L78" s="1"/>
  <c r="J76"/>
  <c r="J78" s="1"/>
  <c r="E76"/>
  <c r="M76"/>
  <c r="M78" s="1"/>
  <c r="K31" i="3"/>
  <c r="K11" s="1"/>
  <c r="F11" s="1"/>
  <c r="H42"/>
  <c r="H41" s="1"/>
  <c r="H77" s="1"/>
  <c r="J42"/>
  <c r="J41" s="1"/>
  <c r="J77" s="1"/>
  <c r="J79" s="1"/>
  <c r="F42"/>
  <c r="D42"/>
  <c r="L42"/>
  <c r="L41" s="1"/>
  <c r="L77" s="1"/>
  <c r="L79" s="1"/>
  <c r="D77"/>
  <c r="E42"/>
  <c r="E41" s="1"/>
  <c r="I42"/>
  <c r="I41" s="1"/>
  <c r="I77" s="1"/>
  <c r="I79" s="1"/>
  <c r="M42"/>
  <c r="M41" s="1"/>
  <c r="M77" s="1"/>
  <c r="M79" s="1"/>
  <c r="K42"/>
  <c r="K41" s="1"/>
  <c r="K77" s="1"/>
  <c r="K79" s="1"/>
  <c r="G42"/>
  <c r="G41" s="1"/>
  <c r="G77" s="1"/>
  <c r="E31"/>
  <c r="E11" s="1"/>
  <c r="F31"/>
  <c r="G76" i="2"/>
  <c r="K76"/>
  <c r="K78" s="1"/>
  <c r="F12"/>
  <c r="D76"/>
  <c r="H76"/>
  <c r="F42"/>
  <c r="F76" s="1"/>
  <c r="D12"/>
  <c r="I76"/>
  <c r="I78" s="1"/>
  <c r="D11" i="3" l="1"/>
  <c r="F41"/>
  <c r="F77" s="1"/>
  <c r="E77"/>
  <c r="H79"/>
  <c r="H78" i="2"/>
</calcChain>
</file>

<file path=xl/sharedStrings.xml><?xml version="1.0" encoding="utf-8"?>
<sst xmlns="http://schemas.openxmlformats.org/spreadsheetml/2006/main" count="460" uniqueCount="191">
  <si>
    <t>Курсы</t>
  </si>
  <si>
    <t>Обучение по дисциплинам и междисциплинарным курсам</t>
  </si>
  <si>
    <t>Производственная практика</t>
  </si>
  <si>
    <t>Промежуточная аттестация</t>
  </si>
  <si>
    <t>Каникулы</t>
  </si>
  <si>
    <t>1. Сводные данные по бюджету времени (в неделях)</t>
  </si>
  <si>
    <t xml:space="preserve">Учебная практика </t>
  </si>
  <si>
    <t>Государственная (итоговая) аттестация</t>
  </si>
  <si>
    <t>Всего                      (по курсам)</t>
  </si>
  <si>
    <t xml:space="preserve"> I курс</t>
  </si>
  <si>
    <t>II курс</t>
  </si>
  <si>
    <t>III курс</t>
  </si>
  <si>
    <t>Всего:</t>
  </si>
  <si>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</si>
  <si>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</si>
  <si>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</si>
  <si>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>Учебная нагрузка обучающихся (час.)</t>
  </si>
  <si>
    <t>Распределение обязательной аудиторной  нагрузки по курсам и семестрам (час. в семестр)</t>
  </si>
  <si>
    <t>максимальная</t>
  </si>
  <si>
    <t>самостоятельная учебная работа</t>
  </si>
  <si>
    <t>Обязательная аудиторная</t>
  </si>
  <si>
    <t>I курс</t>
  </si>
  <si>
    <t>всего занятий</t>
  </si>
  <si>
    <t>1 семестр</t>
  </si>
  <si>
    <t>нед</t>
  </si>
  <si>
    <t>2 семестр</t>
  </si>
  <si>
    <t>3 семестр</t>
  </si>
  <si>
    <t>4 семестр</t>
  </si>
  <si>
    <t>6 семестр</t>
  </si>
  <si>
    <t>О.00</t>
  </si>
  <si>
    <t>Общеобразовательный цикл</t>
  </si>
  <si>
    <t>-/8/7</t>
  </si>
  <si>
    <t>ОДБ.01</t>
  </si>
  <si>
    <t>Русский язык</t>
  </si>
  <si>
    <t>-, -, -, Э</t>
  </si>
  <si>
    <t>ОДБ.02</t>
  </si>
  <si>
    <t>Литература</t>
  </si>
  <si>
    <t>-, -, -, ДЗ</t>
  </si>
  <si>
    <t>ОДБ.03</t>
  </si>
  <si>
    <t>Иностранный язык</t>
  </si>
  <si>
    <t>ОДБ.04</t>
  </si>
  <si>
    <t>История</t>
  </si>
  <si>
    <t>ОДБ.05</t>
  </si>
  <si>
    <t xml:space="preserve">Обществознание </t>
  </si>
  <si>
    <t>-, ДЗ</t>
  </si>
  <si>
    <t>ОДБ.06</t>
  </si>
  <si>
    <t xml:space="preserve">Естествознание </t>
  </si>
  <si>
    <t>ОДБ.07</t>
  </si>
  <si>
    <t>География</t>
  </si>
  <si>
    <t>ОДБ.08</t>
  </si>
  <si>
    <t xml:space="preserve">Физическая культура </t>
  </si>
  <si>
    <t>З, З, З, ДЗ</t>
  </si>
  <si>
    <t xml:space="preserve">ОДБ.09 </t>
  </si>
  <si>
    <t>ОБЖ</t>
  </si>
  <si>
    <t>Итого:</t>
  </si>
  <si>
    <t>-/6/2</t>
  </si>
  <si>
    <t>ОДП.10</t>
  </si>
  <si>
    <t>Математика</t>
  </si>
  <si>
    <t>ОДП.11</t>
  </si>
  <si>
    <t xml:space="preserve">Информатика и ИКТ </t>
  </si>
  <si>
    <t>ОДП.12</t>
  </si>
  <si>
    <t xml:space="preserve">Право </t>
  </si>
  <si>
    <t>ОДП.13</t>
  </si>
  <si>
    <t xml:space="preserve">Экономика </t>
  </si>
  <si>
    <t>-/-/4</t>
  </si>
  <si>
    <t>ОДНРК.01</t>
  </si>
  <si>
    <t xml:space="preserve">Татарский язык </t>
  </si>
  <si>
    <t>ОДНРК.02</t>
  </si>
  <si>
    <t>Татарская литература и история</t>
  </si>
  <si>
    <t>Введение в профессию</t>
  </si>
  <si>
    <t>-, ДЗ, -, -</t>
  </si>
  <si>
    <t>-/2/1</t>
  </si>
  <si>
    <t>ОП.00</t>
  </si>
  <si>
    <t>Общепрофессиональный цикл</t>
  </si>
  <si>
    <t>5/3/-</t>
  </si>
  <si>
    <t>ОП.01</t>
  </si>
  <si>
    <t>Основы микробиологии, санитарии и гигиены в пищевом производстве</t>
  </si>
  <si>
    <t>З</t>
  </si>
  <si>
    <t>ОП.02</t>
  </si>
  <si>
    <t>Физиология питания с основами товароведения продовольственных товаров</t>
  </si>
  <si>
    <t>-, З</t>
  </si>
  <si>
    <t>ОП.03</t>
  </si>
  <si>
    <t>Техническое оснащение и организация рабочего места</t>
  </si>
  <si>
    <t>ДЗ</t>
  </si>
  <si>
    <t>ОП.04</t>
  </si>
  <si>
    <t>Экономические и правовые основы производственной деятельности</t>
  </si>
  <si>
    <t>ОП.05</t>
  </si>
  <si>
    <t>Безопасность жизнедеятельности</t>
  </si>
  <si>
    <t>ОП.06</t>
  </si>
  <si>
    <t>Электротехника</t>
  </si>
  <si>
    <t>ОП.07</t>
  </si>
  <si>
    <t>Охрана труда</t>
  </si>
  <si>
    <t>ОП.08</t>
  </si>
  <si>
    <t>Основы калькуляции и учета</t>
  </si>
  <si>
    <t>П.00</t>
  </si>
  <si>
    <t>Профессиональный цикл</t>
  </si>
  <si>
    <t>-/6/4</t>
  </si>
  <si>
    <t>ПМ.00</t>
  </si>
  <si>
    <t>Профессинальные модули</t>
  </si>
  <si>
    <t>ПМ.01</t>
  </si>
  <si>
    <t>Приготовление блюд из овощей и грибов</t>
  </si>
  <si>
    <t>-/1/1 к.</t>
  </si>
  <si>
    <t>МДК.01.01</t>
  </si>
  <si>
    <t>Технология обработки сырья и приготовления блюд из овощей и грибов</t>
  </si>
  <si>
    <t>УП.01</t>
  </si>
  <si>
    <t>Учебная практика</t>
  </si>
  <si>
    <t>-, -, -, -</t>
  </si>
  <si>
    <t>ПП.01</t>
  </si>
  <si>
    <t>-, -</t>
  </si>
  <si>
    <t>ПМ.02</t>
  </si>
  <si>
    <t>Приготовление блюд и гарниров из круп, бобовых и макаронных изделий, яиц, творога, теста</t>
  </si>
  <si>
    <t>-/-/1</t>
  </si>
  <si>
    <t>МДК.02.01</t>
  </si>
  <si>
    <t>Технология подготовки сырья и приготовление блюд и гарниров из круп бобовых и макаронных изделий, яиц, творога, теста</t>
  </si>
  <si>
    <t>УП.02</t>
  </si>
  <si>
    <t>ПМ.03</t>
  </si>
  <si>
    <t>Приготовление супов и соусов</t>
  </si>
  <si>
    <t>-/-/1 к.</t>
  </si>
  <si>
    <t>МДК.03.01</t>
  </si>
  <si>
    <t>Технология приготовления супов и соусов</t>
  </si>
  <si>
    <t xml:space="preserve">-, -, </t>
  </si>
  <si>
    <t>УП.03</t>
  </si>
  <si>
    <t>-, -, -</t>
  </si>
  <si>
    <t>ПП.03</t>
  </si>
  <si>
    <t>ПМ.04</t>
  </si>
  <si>
    <t>Приготовление блюд из рыбы</t>
  </si>
  <si>
    <t>МДК.04.01</t>
  </si>
  <si>
    <t>Технология обработки сырья и приготовления  блюд из рыбы</t>
  </si>
  <si>
    <t>УП.04</t>
  </si>
  <si>
    <t>ПП.04</t>
  </si>
  <si>
    <t>ПМ.05</t>
  </si>
  <si>
    <t>Приготовление блюд из мяса и домашней птицы</t>
  </si>
  <si>
    <t>МДК.05.01</t>
  </si>
  <si>
    <t>Технология обработки сырья и приготовления  блюд из мяса и домашней птицы</t>
  </si>
  <si>
    <t>УП.05</t>
  </si>
  <si>
    <t>ПП.05</t>
  </si>
  <si>
    <t>ПМ.06</t>
  </si>
  <si>
    <t>Приготовление и оформление холодных блюд и закусок</t>
  </si>
  <si>
    <t>МДК.06.01</t>
  </si>
  <si>
    <t>Технология приготовления и оформления холодных блюд и закусок</t>
  </si>
  <si>
    <t>УП.06</t>
  </si>
  <si>
    <t>-</t>
  </si>
  <si>
    <t>ПМ.07</t>
  </si>
  <si>
    <t>Приготовление сладких блюд и напитков</t>
  </si>
  <si>
    <t>-/1/1к</t>
  </si>
  <si>
    <t>МДК.07.01</t>
  </si>
  <si>
    <t xml:space="preserve">Технология приготовления сладких блюд и напитков </t>
  </si>
  <si>
    <t>УП.07</t>
  </si>
  <si>
    <t>ПП.07</t>
  </si>
  <si>
    <t>ПМ.08</t>
  </si>
  <si>
    <t>Приготовление хлебобулочных, мучных и кондитерских изделий</t>
  </si>
  <si>
    <t xml:space="preserve">-/1/1 </t>
  </si>
  <si>
    <t>МДК.08.01</t>
  </si>
  <si>
    <t>Технология приготовления хлебобулочных, мучных и кондитерских изделий</t>
  </si>
  <si>
    <t>МДК.08.02</t>
  </si>
  <si>
    <t>Технология приготовления теста, разделка, формовка тестовых заготовок для мучных и кондитерских изделий</t>
  </si>
  <si>
    <t>УП.08</t>
  </si>
  <si>
    <t>ПП.08</t>
  </si>
  <si>
    <t>ФК.00</t>
  </si>
  <si>
    <t>Физическая культура</t>
  </si>
  <si>
    <t>5/17/11</t>
  </si>
  <si>
    <t>ГИА</t>
  </si>
  <si>
    <t>1 нед.</t>
  </si>
  <si>
    <r>
      <t>Консультации</t>
    </r>
    <r>
      <rPr>
        <sz val="11"/>
        <color rgb="FF000000"/>
        <rFont val="Times New Roman"/>
        <family val="1"/>
        <charset val="204"/>
      </rPr>
      <t xml:space="preserve"> на учебную группу по 100 час. в год (всего 300 час.)</t>
    </r>
  </si>
  <si>
    <t>Выпускная квалификационная работа</t>
  </si>
  <si>
    <t>Всего</t>
  </si>
  <si>
    <t>дисциплин и МДК</t>
  </si>
  <si>
    <t>учебной практики</t>
  </si>
  <si>
    <t>экзаменов</t>
  </si>
  <si>
    <r>
      <t xml:space="preserve">3, </t>
    </r>
    <r>
      <rPr>
        <sz val="9"/>
        <color rgb="FF000000"/>
        <rFont val="Times New Roman"/>
        <family val="1"/>
        <charset val="204"/>
      </rPr>
      <t>в т.ч. 2 к.</t>
    </r>
  </si>
  <si>
    <t>дифф. зачётов</t>
  </si>
  <si>
    <t>зачётов</t>
  </si>
  <si>
    <t>5 семестр</t>
  </si>
  <si>
    <t>в т. ч.  лаб. и практ.занятия</t>
  </si>
  <si>
    <t>производст. практики</t>
  </si>
  <si>
    <t>Повар, кондитер  692,693гр.</t>
  </si>
  <si>
    <t xml:space="preserve"> 1/7/2</t>
  </si>
  <si>
    <t xml:space="preserve"> 1/9/7</t>
  </si>
  <si>
    <t xml:space="preserve"> -, ДЗ</t>
  </si>
  <si>
    <t>3/5/-</t>
  </si>
  <si>
    <t xml:space="preserve"> -/1/1</t>
  </si>
  <si>
    <t xml:space="preserve"> -/1/1к</t>
  </si>
  <si>
    <t xml:space="preserve"> -/2/1</t>
  </si>
  <si>
    <t xml:space="preserve"> З, -, -, ДЗ</t>
  </si>
  <si>
    <t xml:space="preserve"> -, -, -, -, ДЗ</t>
  </si>
  <si>
    <t>ПП.02</t>
  </si>
  <si>
    <t>4/24/12</t>
  </si>
  <si>
    <t xml:space="preserve"> -/9/5</t>
  </si>
  <si>
    <r>
      <t>Консультации</t>
    </r>
    <r>
      <rPr>
        <sz val="11"/>
        <color rgb="FF000000"/>
        <rFont val="Times New Roman"/>
        <family val="1"/>
        <charset val="204"/>
      </rPr>
      <t xml:space="preserve"> 4 часа на 1 обучающегося в год в год </t>
    </r>
  </si>
  <si>
    <t>ПП.06</t>
  </si>
  <si>
    <t>Квалификационные экзамены:  ПМ.01;       ПМ.02, ПМ.03, ПМ.04;                     ПМ.05, ПМ.06, ПМ.07;     ПМ.08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</si>
</sst>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 indent="1"/>
    </xf>
    <xf numFmtId="0" fontId="0" fillId="0" borderId="0" xfId="0" applyAlignment="1">
      <alignment horizontal="left" inden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indent="1"/>
    </xf>
    <xf numFmtId="0" fontId="4" fillId="0" borderId="0" xfId="0" applyFont="1"/>
    <xf numFmtId="0" fontId="8" fillId="0" borderId="12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0" xfId="0" applyFont="1" applyFill="1"/>
    <xf numFmtId="0" fontId="6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left"/>
    </xf>
    <xf numFmtId="0" fontId="8" fillId="2" borderId="12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5" fillId="3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textRotation="90" wrapText="1"/>
    </xf>
    <xf numFmtId="0" fontId="5" fillId="0" borderId="7" xfId="0" applyFont="1" applyBorder="1" applyAlignment="1">
      <alignment horizontal="left" vertical="center" textRotation="90" wrapText="1"/>
    </xf>
    <xf numFmtId="0" fontId="5" fillId="0" borderId="1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14" xfId="0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P5" sqref="P5"/>
    </sheetView>
  </sheetViews>
  <sheetFormatPr defaultRowHeight="15"/>
  <cols>
    <col min="6" max="6" width="12" customWidth="1"/>
    <col min="15" max="15" width="11.42578125" customWidth="1"/>
  </cols>
  <sheetData>
    <row r="1" spans="1:16" ht="15.75">
      <c r="A1" s="57" t="s">
        <v>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6" ht="73.5" customHeight="1">
      <c r="A2" s="2" t="s">
        <v>0</v>
      </c>
      <c r="B2" s="62" t="s">
        <v>1</v>
      </c>
      <c r="C2" s="63"/>
      <c r="D2" s="64"/>
      <c r="E2" s="62" t="s">
        <v>6</v>
      </c>
      <c r="F2" s="64"/>
      <c r="G2" s="65" t="s">
        <v>2</v>
      </c>
      <c r="H2" s="66"/>
      <c r="I2" s="67"/>
      <c r="J2" s="62" t="s">
        <v>3</v>
      </c>
      <c r="K2" s="64"/>
      <c r="L2" s="62" t="s">
        <v>7</v>
      </c>
      <c r="M2" s="64"/>
      <c r="N2" s="3" t="s">
        <v>4</v>
      </c>
      <c r="O2" s="4" t="s">
        <v>8</v>
      </c>
    </row>
    <row r="3" spans="1:16" ht="15.75" customHeight="1">
      <c r="A3" s="5">
        <v>1</v>
      </c>
      <c r="B3" s="55">
        <v>2</v>
      </c>
      <c r="C3" s="61"/>
      <c r="D3" s="56"/>
      <c r="E3" s="55">
        <v>3</v>
      </c>
      <c r="F3" s="56"/>
      <c r="G3" s="58">
        <v>4</v>
      </c>
      <c r="H3" s="59"/>
      <c r="I3" s="60"/>
      <c r="J3" s="55">
        <v>5</v>
      </c>
      <c r="K3" s="56"/>
      <c r="L3" s="55">
        <v>6</v>
      </c>
      <c r="M3" s="56"/>
      <c r="N3" s="5">
        <v>7</v>
      </c>
      <c r="O3" s="5">
        <v>8</v>
      </c>
      <c r="P3" s="1"/>
    </row>
    <row r="4" spans="1:16" ht="14.25" customHeight="1">
      <c r="A4" s="6" t="s">
        <v>9</v>
      </c>
      <c r="B4" s="52">
        <v>37</v>
      </c>
      <c r="C4" s="53"/>
      <c r="D4" s="54"/>
      <c r="E4" s="52">
        <v>3</v>
      </c>
      <c r="F4" s="54"/>
      <c r="G4" s="52"/>
      <c r="H4" s="53"/>
      <c r="I4" s="54"/>
      <c r="J4" s="52"/>
      <c r="K4" s="54"/>
      <c r="L4" s="52"/>
      <c r="M4" s="54"/>
      <c r="N4" s="2">
        <v>12</v>
      </c>
      <c r="O4" s="2">
        <v>52</v>
      </c>
      <c r="P4" s="1"/>
    </row>
    <row r="5" spans="1:16">
      <c r="A5" s="6" t="s">
        <v>10</v>
      </c>
      <c r="B5" s="52">
        <v>31</v>
      </c>
      <c r="C5" s="53"/>
      <c r="D5" s="54"/>
      <c r="E5" s="52">
        <v>6</v>
      </c>
      <c r="F5" s="54"/>
      <c r="G5" s="52"/>
      <c r="H5" s="53"/>
      <c r="I5" s="54"/>
      <c r="J5" s="52">
        <v>3</v>
      </c>
      <c r="K5" s="54"/>
      <c r="L5" s="52"/>
      <c r="M5" s="54"/>
      <c r="N5" s="2">
        <v>12</v>
      </c>
      <c r="O5" s="2">
        <v>52</v>
      </c>
      <c r="P5" s="1"/>
    </row>
    <row r="6" spans="1:16">
      <c r="A6" s="6" t="s">
        <v>11</v>
      </c>
      <c r="B6" s="52">
        <v>7</v>
      </c>
      <c r="C6" s="53"/>
      <c r="D6" s="54"/>
      <c r="E6" s="52">
        <v>5</v>
      </c>
      <c r="F6" s="54"/>
      <c r="G6" s="52">
        <v>7</v>
      </c>
      <c r="H6" s="53"/>
      <c r="I6" s="54"/>
      <c r="J6" s="52">
        <v>1</v>
      </c>
      <c r="K6" s="54"/>
      <c r="L6" s="52">
        <v>1</v>
      </c>
      <c r="M6" s="54"/>
      <c r="N6" s="2">
        <v>2</v>
      </c>
      <c r="O6" s="2">
        <v>23</v>
      </c>
      <c r="P6" s="1"/>
    </row>
    <row r="7" spans="1:16">
      <c r="A7" s="6" t="s">
        <v>12</v>
      </c>
      <c r="B7" s="52">
        <v>75</v>
      </c>
      <c r="C7" s="53"/>
      <c r="D7" s="54"/>
      <c r="E7" s="52">
        <v>14</v>
      </c>
      <c r="F7" s="54"/>
      <c r="G7" s="52">
        <v>7</v>
      </c>
      <c r="H7" s="53"/>
      <c r="I7" s="54"/>
      <c r="J7" s="52">
        <v>4</v>
      </c>
      <c r="K7" s="54"/>
      <c r="L7" s="52">
        <v>1</v>
      </c>
      <c r="M7" s="54"/>
      <c r="N7" s="2">
        <v>26</v>
      </c>
      <c r="O7" s="2">
        <v>127</v>
      </c>
      <c r="P7" s="1"/>
    </row>
  </sheetData>
  <mergeCells count="31">
    <mergeCell ref="J2:K2"/>
    <mergeCell ref="L2:M2"/>
    <mergeCell ref="L6:M6"/>
    <mergeCell ref="L7:M7"/>
    <mergeCell ref="G7:I7"/>
    <mergeCell ref="J5:K5"/>
    <mergeCell ref="J6:K6"/>
    <mergeCell ref="J7:K7"/>
    <mergeCell ref="A1:O1"/>
    <mergeCell ref="E3:F3"/>
    <mergeCell ref="G3:I3"/>
    <mergeCell ref="E5:F5"/>
    <mergeCell ref="B3:D3"/>
    <mergeCell ref="B5:D5"/>
    <mergeCell ref="L3:M3"/>
    <mergeCell ref="L5:M5"/>
    <mergeCell ref="B4:D4"/>
    <mergeCell ref="E4:F4"/>
    <mergeCell ref="G4:I4"/>
    <mergeCell ref="J4:K4"/>
    <mergeCell ref="L4:M4"/>
    <mergeCell ref="B2:D2"/>
    <mergeCell ref="E2:F2"/>
    <mergeCell ref="G2:I2"/>
    <mergeCell ref="B6:D6"/>
    <mergeCell ref="B7:D7"/>
    <mergeCell ref="E6:F6"/>
    <mergeCell ref="E7:F7"/>
    <mergeCell ref="J3:K3"/>
    <mergeCell ref="G5:I5"/>
    <mergeCell ref="G6:I6"/>
  </mergeCells>
  <pageMargins left="0.27559055118110237" right="0.15748031496062992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topLeftCell="A70" workbookViewId="0">
      <selection activeCell="N76" sqref="N76:O80"/>
    </sheetView>
  </sheetViews>
  <sheetFormatPr defaultRowHeight="15"/>
  <cols>
    <col min="1" max="1" width="11.28515625" style="19" customWidth="1"/>
    <col min="2" max="2" width="32.28515625" customWidth="1"/>
    <col min="3" max="3" width="10.85546875" style="20" customWidth="1"/>
    <col min="4" max="4" width="7.42578125" style="20" customWidth="1"/>
    <col min="5" max="5" width="7" style="20" customWidth="1"/>
    <col min="6" max="6" width="7.28515625" style="20" customWidth="1"/>
    <col min="7" max="7" width="11.42578125" style="20" customWidth="1"/>
    <col min="8" max="8" width="8.5703125" style="35" customWidth="1"/>
    <col min="9" max="9" width="8.140625" style="35" customWidth="1"/>
    <col min="10" max="11" width="8.140625" style="20" customWidth="1"/>
    <col min="12" max="12" width="8.42578125" style="35" customWidth="1"/>
    <col min="13" max="13" width="8.7109375" style="35" customWidth="1"/>
  </cols>
  <sheetData>
    <row r="1" spans="1:13">
      <c r="A1" s="94" t="s">
        <v>13</v>
      </c>
      <c r="B1" s="86" t="s">
        <v>14</v>
      </c>
      <c r="C1" s="81" t="s">
        <v>15</v>
      </c>
      <c r="D1" s="96" t="s">
        <v>16</v>
      </c>
      <c r="E1" s="97"/>
      <c r="F1" s="97"/>
      <c r="G1" s="98"/>
      <c r="H1" s="96" t="s">
        <v>17</v>
      </c>
      <c r="I1" s="97"/>
      <c r="J1" s="97"/>
      <c r="K1" s="97"/>
      <c r="L1" s="97"/>
      <c r="M1" s="98"/>
    </row>
    <row r="2" spans="1:13">
      <c r="A2" s="95"/>
      <c r="B2" s="87"/>
      <c r="C2" s="82"/>
      <c r="D2" s="99"/>
      <c r="E2" s="100"/>
      <c r="F2" s="100"/>
      <c r="G2" s="101"/>
      <c r="H2" s="99"/>
      <c r="I2" s="100"/>
      <c r="J2" s="100"/>
      <c r="K2" s="100"/>
      <c r="L2" s="100"/>
      <c r="M2" s="101"/>
    </row>
    <row r="3" spans="1:13">
      <c r="A3" s="95"/>
      <c r="B3" s="87"/>
      <c r="C3" s="82"/>
      <c r="D3" s="99"/>
      <c r="E3" s="100"/>
      <c r="F3" s="100"/>
      <c r="G3" s="101"/>
      <c r="H3" s="99"/>
      <c r="I3" s="100"/>
      <c r="J3" s="100"/>
      <c r="K3" s="100"/>
      <c r="L3" s="100"/>
      <c r="M3" s="101"/>
    </row>
    <row r="4" spans="1:13">
      <c r="A4" s="95"/>
      <c r="B4" s="87"/>
      <c r="C4" s="82"/>
      <c r="D4" s="99"/>
      <c r="E4" s="100"/>
      <c r="F4" s="100"/>
      <c r="G4" s="101"/>
      <c r="H4" s="99"/>
      <c r="I4" s="100"/>
      <c r="J4" s="100"/>
      <c r="K4" s="100"/>
      <c r="L4" s="100"/>
      <c r="M4" s="101"/>
    </row>
    <row r="5" spans="1:13" ht="15.75" thickBot="1">
      <c r="A5" s="95"/>
      <c r="B5" s="87"/>
      <c r="C5" s="82"/>
      <c r="D5" s="102"/>
      <c r="E5" s="103"/>
      <c r="F5" s="103"/>
      <c r="G5" s="104"/>
      <c r="H5" s="102"/>
      <c r="I5" s="103"/>
      <c r="J5" s="103"/>
      <c r="K5" s="103"/>
      <c r="L5" s="103"/>
      <c r="M5" s="104"/>
    </row>
    <row r="6" spans="1:13" ht="31.5" customHeight="1" thickBot="1">
      <c r="A6" s="95"/>
      <c r="B6" s="87"/>
      <c r="C6" s="82"/>
      <c r="D6" s="81" t="s">
        <v>18</v>
      </c>
      <c r="E6" s="81" t="s">
        <v>19</v>
      </c>
      <c r="F6" s="105" t="s">
        <v>20</v>
      </c>
      <c r="G6" s="106"/>
      <c r="H6" s="79" t="s">
        <v>21</v>
      </c>
      <c r="I6" s="80"/>
      <c r="J6" s="107" t="s">
        <v>10</v>
      </c>
      <c r="K6" s="108"/>
      <c r="L6" s="79" t="s">
        <v>11</v>
      </c>
      <c r="M6" s="80"/>
    </row>
    <row r="7" spans="1:13" ht="45">
      <c r="A7" s="95"/>
      <c r="B7" s="87"/>
      <c r="C7" s="82"/>
      <c r="D7" s="82"/>
      <c r="E7" s="82"/>
      <c r="F7" s="81" t="s">
        <v>22</v>
      </c>
      <c r="G7" s="81" t="s">
        <v>173</v>
      </c>
      <c r="H7" s="31" t="s">
        <v>23</v>
      </c>
      <c r="I7" s="31" t="s">
        <v>25</v>
      </c>
      <c r="J7" s="7" t="s">
        <v>26</v>
      </c>
      <c r="K7" s="7" t="s">
        <v>27</v>
      </c>
      <c r="L7" s="31" t="s">
        <v>172</v>
      </c>
      <c r="M7" s="31" t="s">
        <v>28</v>
      </c>
    </row>
    <row r="8" spans="1:13">
      <c r="A8" s="95"/>
      <c r="B8" s="87"/>
      <c r="C8" s="82"/>
      <c r="D8" s="82"/>
      <c r="E8" s="82"/>
      <c r="F8" s="82"/>
      <c r="G8" s="82"/>
      <c r="H8" s="31"/>
      <c r="I8" s="31"/>
      <c r="J8" s="7"/>
      <c r="K8" s="7"/>
      <c r="L8" s="31"/>
      <c r="M8" s="31"/>
    </row>
    <row r="9" spans="1:13">
      <c r="A9" s="95"/>
      <c r="B9" s="87"/>
      <c r="C9" s="82"/>
      <c r="D9" s="82"/>
      <c r="E9" s="82"/>
      <c r="F9" s="82"/>
      <c r="G9" s="82"/>
      <c r="H9" s="31">
        <v>17</v>
      </c>
      <c r="I9" s="31">
        <v>23</v>
      </c>
      <c r="J9" s="7">
        <v>17</v>
      </c>
      <c r="K9" s="7">
        <v>20</v>
      </c>
      <c r="L9" s="31">
        <v>16</v>
      </c>
      <c r="M9" s="31">
        <v>3</v>
      </c>
    </row>
    <row r="10" spans="1:13" ht="15.75" thickBot="1">
      <c r="A10" s="95"/>
      <c r="B10" s="88"/>
      <c r="C10" s="82"/>
      <c r="D10" s="82"/>
      <c r="E10" s="82"/>
      <c r="F10" s="82"/>
      <c r="G10" s="82"/>
      <c r="H10" s="31" t="s">
        <v>24</v>
      </c>
      <c r="I10" s="31" t="s">
        <v>24</v>
      </c>
      <c r="J10" s="7" t="s">
        <v>24</v>
      </c>
      <c r="K10" s="7" t="s">
        <v>24</v>
      </c>
      <c r="L10" s="31" t="s">
        <v>24</v>
      </c>
      <c r="M10" s="31" t="s">
        <v>24</v>
      </c>
    </row>
    <row r="11" spans="1:13" ht="15.75" thickBot="1">
      <c r="A11" s="16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8</v>
      </c>
      <c r="H11" s="32">
        <v>9</v>
      </c>
      <c r="I11" s="32">
        <v>10</v>
      </c>
      <c r="J11" s="13">
        <v>11</v>
      </c>
      <c r="K11" s="13">
        <v>12</v>
      </c>
      <c r="L11" s="32">
        <v>13</v>
      </c>
      <c r="M11" s="32">
        <v>14</v>
      </c>
    </row>
    <row r="12" spans="1:13" ht="15.75" thickBot="1">
      <c r="A12" s="17" t="s">
        <v>29</v>
      </c>
      <c r="B12" s="10" t="s">
        <v>30</v>
      </c>
      <c r="C12" s="39" t="s">
        <v>31</v>
      </c>
      <c r="D12" s="9">
        <f>SUM(E12:F12)</f>
        <v>3078</v>
      </c>
      <c r="E12" s="9">
        <f>E32</f>
        <v>1026</v>
      </c>
      <c r="F12" s="9">
        <f>SUM(H12:M12)</f>
        <v>2052</v>
      </c>
      <c r="G12" s="9">
        <f>G32</f>
        <v>1359</v>
      </c>
      <c r="H12" s="33">
        <f>H32</f>
        <v>448</v>
      </c>
      <c r="I12" s="33">
        <f>I32</f>
        <v>714</v>
      </c>
      <c r="J12" s="33">
        <f>J32</f>
        <v>406</v>
      </c>
      <c r="K12" s="33">
        <f>K32</f>
        <v>484</v>
      </c>
      <c r="L12" s="33"/>
      <c r="M12" s="33"/>
    </row>
    <row r="13" spans="1:13" ht="15.75" thickBot="1">
      <c r="A13" s="18" t="s">
        <v>32</v>
      </c>
      <c r="B13" s="11" t="s">
        <v>33</v>
      </c>
      <c r="C13" s="41" t="s">
        <v>34</v>
      </c>
      <c r="D13" s="8">
        <v>117</v>
      </c>
      <c r="E13" s="8">
        <v>39</v>
      </c>
      <c r="F13" s="8">
        <v>78</v>
      </c>
      <c r="G13" s="8">
        <v>55</v>
      </c>
      <c r="H13" s="34">
        <v>16</v>
      </c>
      <c r="I13" s="34">
        <v>21</v>
      </c>
      <c r="J13" s="8">
        <v>28</v>
      </c>
      <c r="K13" s="8">
        <v>13</v>
      </c>
      <c r="L13" s="34"/>
      <c r="M13" s="34"/>
    </row>
    <row r="14" spans="1:13" s="15" customFormat="1" ht="15.75" thickBot="1">
      <c r="A14" s="18" t="s">
        <v>35</v>
      </c>
      <c r="B14" s="14" t="s">
        <v>36</v>
      </c>
      <c r="C14" s="41" t="s">
        <v>37</v>
      </c>
      <c r="D14" s="8">
        <v>293</v>
      </c>
      <c r="E14" s="8">
        <v>98</v>
      </c>
      <c r="F14" s="8">
        <v>195</v>
      </c>
      <c r="G14" s="8">
        <v>98</v>
      </c>
      <c r="H14" s="34">
        <v>32</v>
      </c>
      <c r="I14" s="34">
        <v>84</v>
      </c>
      <c r="J14" s="8">
        <v>28</v>
      </c>
      <c r="K14" s="8">
        <v>51</v>
      </c>
      <c r="L14" s="34"/>
      <c r="M14" s="34"/>
    </row>
    <row r="15" spans="1:13" ht="15.75" thickBot="1">
      <c r="A15" s="18" t="s">
        <v>38</v>
      </c>
      <c r="B15" s="11" t="s">
        <v>39</v>
      </c>
      <c r="C15" s="41" t="s">
        <v>37</v>
      </c>
      <c r="D15" s="8">
        <v>229</v>
      </c>
      <c r="E15" s="8">
        <v>76</v>
      </c>
      <c r="F15" s="8">
        <v>153</v>
      </c>
      <c r="G15" s="8">
        <v>153</v>
      </c>
      <c r="H15" s="34">
        <v>32</v>
      </c>
      <c r="I15" s="34">
        <v>42</v>
      </c>
      <c r="J15" s="8">
        <v>28</v>
      </c>
      <c r="K15" s="8">
        <v>51</v>
      </c>
      <c r="L15" s="34"/>
      <c r="M15" s="34"/>
    </row>
    <row r="16" spans="1:13" ht="15.75" thickBot="1">
      <c r="A16" s="18" t="s">
        <v>40</v>
      </c>
      <c r="B16" s="11" t="s">
        <v>41</v>
      </c>
      <c r="C16" s="41" t="s">
        <v>37</v>
      </c>
      <c r="D16" s="8">
        <v>172</v>
      </c>
      <c r="E16" s="8">
        <v>57</v>
      </c>
      <c r="F16" s="8">
        <v>115</v>
      </c>
      <c r="G16" s="8">
        <v>35</v>
      </c>
      <c r="H16" s="34">
        <v>32</v>
      </c>
      <c r="I16" s="34">
        <v>21</v>
      </c>
      <c r="J16" s="8">
        <v>28</v>
      </c>
      <c r="K16" s="8">
        <v>34</v>
      </c>
      <c r="L16" s="34"/>
      <c r="M16" s="34"/>
    </row>
    <row r="17" spans="1:13" s="15" customFormat="1" ht="15.75" thickBot="1">
      <c r="A17" s="18" t="s">
        <v>42</v>
      </c>
      <c r="B17" s="14" t="s">
        <v>43</v>
      </c>
      <c r="C17" s="41" t="s">
        <v>44</v>
      </c>
      <c r="D17" s="8">
        <v>119</v>
      </c>
      <c r="E17" s="8">
        <v>40</v>
      </c>
      <c r="F17" s="8">
        <v>79</v>
      </c>
      <c r="G17" s="8">
        <v>32</v>
      </c>
      <c r="H17" s="34">
        <v>16</v>
      </c>
      <c r="I17" s="34">
        <v>63</v>
      </c>
      <c r="J17" s="8"/>
      <c r="K17" s="8"/>
      <c r="L17" s="34"/>
      <c r="M17" s="34"/>
    </row>
    <row r="18" spans="1:13" s="15" customFormat="1" ht="15.75" thickBot="1">
      <c r="A18" s="18" t="s">
        <v>45</v>
      </c>
      <c r="B18" s="14" t="s">
        <v>46</v>
      </c>
      <c r="C18" s="41" t="s">
        <v>34</v>
      </c>
      <c r="D18" s="8">
        <v>291</v>
      </c>
      <c r="E18" s="8">
        <v>97</v>
      </c>
      <c r="F18" s="8">
        <v>194</v>
      </c>
      <c r="G18" s="8">
        <v>96</v>
      </c>
      <c r="H18" s="34">
        <v>48</v>
      </c>
      <c r="I18" s="34">
        <v>84</v>
      </c>
      <c r="J18" s="8">
        <v>28</v>
      </c>
      <c r="K18" s="8">
        <v>34</v>
      </c>
      <c r="L18" s="34"/>
      <c r="M18" s="34"/>
    </row>
    <row r="19" spans="1:13" s="15" customFormat="1" ht="15.75" thickBot="1">
      <c r="A19" s="18" t="s">
        <v>47</v>
      </c>
      <c r="B19" s="14" t="s">
        <v>48</v>
      </c>
      <c r="C19" s="41" t="s">
        <v>44</v>
      </c>
      <c r="D19" s="8">
        <v>56</v>
      </c>
      <c r="E19" s="8">
        <v>19</v>
      </c>
      <c r="F19" s="8">
        <v>37</v>
      </c>
      <c r="G19" s="8">
        <v>32</v>
      </c>
      <c r="H19" s="34">
        <v>16</v>
      </c>
      <c r="I19" s="34">
        <v>21</v>
      </c>
      <c r="J19" s="8"/>
      <c r="K19" s="8"/>
      <c r="L19" s="34"/>
      <c r="M19" s="34"/>
    </row>
    <row r="20" spans="1:13" s="15" customFormat="1" ht="15.75" thickBot="1">
      <c r="A20" s="18" t="s">
        <v>49</v>
      </c>
      <c r="B20" s="14" t="s">
        <v>50</v>
      </c>
      <c r="C20" s="41" t="s">
        <v>51</v>
      </c>
      <c r="D20" s="8">
        <v>256</v>
      </c>
      <c r="E20" s="8">
        <v>85</v>
      </c>
      <c r="F20" s="8">
        <v>171</v>
      </c>
      <c r="G20" s="8">
        <v>120</v>
      </c>
      <c r="H20" s="34">
        <v>32</v>
      </c>
      <c r="I20" s="34">
        <v>63</v>
      </c>
      <c r="J20" s="8">
        <v>42</v>
      </c>
      <c r="K20" s="8">
        <v>34</v>
      </c>
      <c r="L20" s="34"/>
      <c r="M20" s="34"/>
    </row>
    <row r="21" spans="1:13" s="15" customFormat="1" ht="15.75" thickBot="1">
      <c r="A21" s="18" t="s">
        <v>52</v>
      </c>
      <c r="B21" s="14" t="s">
        <v>53</v>
      </c>
      <c r="C21" s="41" t="s">
        <v>37</v>
      </c>
      <c r="D21" s="8">
        <v>102</v>
      </c>
      <c r="E21" s="8">
        <v>34</v>
      </c>
      <c r="F21" s="8">
        <v>68</v>
      </c>
      <c r="G21" s="8">
        <v>51</v>
      </c>
      <c r="H21" s="34">
        <v>16</v>
      </c>
      <c r="I21" s="34">
        <v>21</v>
      </c>
      <c r="J21" s="8">
        <v>14</v>
      </c>
      <c r="K21" s="8">
        <v>17</v>
      </c>
      <c r="L21" s="34"/>
      <c r="M21" s="34"/>
    </row>
    <row r="22" spans="1:13" s="24" customFormat="1" ht="15.75" thickBot="1">
      <c r="A22" s="17"/>
      <c r="B22" s="23" t="s">
        <v>54</v>
      </c>
      <c r="C22" s="39" t="s">
        <v>55</v>
      </c>
      <c r="D22" s="9">
        <f t="shared" ref="D22:K22" si="0">SUM(D13:D21)</f>
        <v>1635</v>
      </c>
      <c r="E22" s="26">
        <f t="shared" si="0"/>
        <v>545</v>
      </c>
      <c r="F22" s="9">
        <f t="shared" si="0"/>
        <v>1090</v>
      </c>
      <c r="G22" s="9">
        <f t="shared" si="0"/>
        <v>672</v>
      </c>
      <c r="H22" s="33">
        <f t="shared" si="0"/>
        <v>240</v>
      </c>
      <c r="I22" s="33">
        <f t="shared" si="0"/>
        <v>420</v>
      </c>
      <c r="J22" s="9">
        <f t="shared" si="0"/>
        <v>196</v>
      </c>
      <c r="K22" s="9">
        <f t="shared" si="0"/>
        <v>234</v>
      </c>
      <c r="L22" s="33"/>
      <c r="M22" s="33"/>
    </row>
    <row r="23" spans="1:13" s="15" customFormat="1" ht="15.75" thickBot="1">
      <c r="A23" s="18" t="s">
        <v>56</v>
      </c>
      <c r="B23" s="14" t="s">
        <v>57</v>
      </c>
      <c r="C23" s="41" t="s">
        <v>34</v>
      </c>
      <c r="D23" s="8">
        <v>408</v>
      </c>
      <c r="E23" s="8">
        <v>136</v>
      </c>
      <c r="F23" s="8">
        <v>272</v>
      </c>
      <c r="G23" s="8">
        <v>180</v>
      </c>
      <c r="H23" s="34">
        <v>64</v>
      </c>
      <c r="I23" s="34">
        <v>84</v>
      </c>
      <c r="J23" s="8">
        <v>56</v>
      </c>
      <c r="K23" s="8">
        <v>68</v>
      </c>
      <c r="L23" s="34"/>
      <c r="M23" s="34"/>
    </row>
    <row r="24" spans="1:13" s="15" customFormat="1" ht="15.75" thickBot="1">
      <c r="A24" s="18" t="s">
        <v>58</v>
      </c>
      <c r="B24" s="14" t="s">
        <v>59</v>
      </c>
      <c r="C24" s="41" t="s">
        <v>34</v>
      </c>
      <c r="D24" s="8">
        <v>134</v>
      </c>
      <c r="E24" s="8">
        <v>45</v>
      </c>
      <c r="F24" s="8">
        <v>89</v>
      </c>
      <c r="G24" s="8">
        <v>89</v>
      </c>
      <c r="H24" s="34">
        <v>16</v>
      </c>
      <c r="I24" s="34">
        <v>42</v>
      </c>
      <c r="J24" s="8">
        <v>14</v>
      </c>
      <c r="K24" s="8">
        <v>17</v>
      </c>
      <c r="L24" s="34"/>
      <c r="M24" s="34"/>
    </row>
    <row r="25" spans="1:13" s="15" customFormat="1" ht="15.75" thickBot="1">
      <c r="A25" s="18" t="s">
        <v>60</v>
      </c>
      <c r="B25" s="14" t="s">
        <v>61</v>
      </c>
      <c r="C25" s="41" t="s">
        <v>34</v>
      </c>
      <c r="D25" s="8">
        <v>147</v>
      </c>
      <c r="E25" s="8">
        <v>49</v>
      </c>
      <c r="F25" s="8">
        <v>98</v>
      </c>
      <c r="G25" s="8">
        <v>60</v>
      </c>
      <c r="H25" s="34">
        <v>32</v>
      </c>
      <c r="I25" s="34">
        <v>21</v>
      </c>
      <c r="J25" s="8">
        <v>28</v>
      </c>
      <c r="K25" s="8">
        <v>17</v>
      </c>
      <c r="L25" s="34"/>
      <c r="M25" s="34"/>
    </row>
    <row r="26" spans="1:13" s="15" customFormat="1" ht="15.75" thickBot="1">
      <c r="A26" s="18" t="s">
        <v>62</v>
      </c>
      <c r="B26" s="14" t="s">
        <v>63</v>
      </c>
      <c r="C26" s="41" t="s">
        <v>34</v>
      </c>
      <c r="D26" s="8">
        <v>145</v>
      </c>
      <c r="E26" s="8">
        <v>48</v>
      </c>
      <c r="F26" s="8">
        <v>97</v>
      </c>
      <c r="G26" s="8">
        <v>60</v>
      </c>
      <c r="H26" s="34">
        <v>32</v>
      </c>
      <c r="I26" s="34">
        <v>21</v>
      </c>
      <c r="J26" s="8">
        <v>28</v>
      </c>
      <c r="K26" s="8">
        <v>16</v>
      </c>
      <c r="L26" s="34"/>
      <c r="M26" s="34"/>
    </row>
    <row r="27" spans="1:13" s="24" customFormat="1" ht="15.75" thickBot="1">
      <c r="A27" s="17"/>
      <c r="B27" s="23" t="s">
        <v>54</v>
      </c>
      <c r="C27" s="39" t="s">
        <v>64</v>
      </c>
      <c r="D27" s="9">
        <f t="shared" ref="D27:K27" si="1">SUM(D23:D26)</f>
        <v>834</v>
      </c>
      <c r="E27" s="9">
        <f t="shared" si="1"/>
        <v>278</v>
      </c>
      <c r="F27" s="9">
        <f t="shared" si="1"/>
        <v>556</v>
      </c>
      <c r="G27" s="9">
        <f t="shared" si="1"/>
        <v>389</v>
      </c>
      <c r="H27" s="33">
        <f t="shared" si="1"/>
        <v>144</v>
      </c>
      <c r="I27" s="33">
        <f t="shared" si="1"/>
        <v>168</v>
      </c>
      <c r="J27" s="9">
        <f t="shared" si="1"/>
        <v>126</v>
      </c>
      <c r="K27" s="9">
        <f t="shared" si="1"/>
        <v>118</v>
      </c>
      <c r="L27" s="33"/>
      <c r="M27" s="33"/>
    </row>
    <row r="28" spans="1:13" s="15" customFormat="1" ht="15.75" thickBot="1">
      <c r="A28" s="18" t="s">
        <v>65</v>
      </c>
      <c r="B28" s="14" t="s">
        <v>66</v>
      </c>
      <c r="C28" s="41" t="s">
        <v>34</v>
      </c>
      <c r="D28" s="8">
        <v>117</v>
      </c>
      <c r="E28" s="8">
        <v>39</v>
      </c>
      <c r="F28" s="8">
        <v>78</v>
      </c>
      <c r="G28" s="8">
        <v>78</v>
      </c>
      <c r="H28" s="34">
        <v>16</v>
      </c>
      <c r="I28" s="34">
        <v>21</v>
      </c>
      <c r="J28" s="8">
        <v>28</v>
      </c>
      <c r="K28" s="8">
        <v>13</v>
      </c>
      <c r="L28" s="34"/>
      <c r="M28" s="34"/>
    </row>
    <row r="29" spans="1:13" ht="15.75" thickBot="1">
      <c r="A29" s="18" t="s">
        <v>67</v>
      </c>
      <c r="B29" s="11" t="s">
        <v>68</v>
      </c>
      <c r="C29" s="41" t="s">
        <v>37</v>
      </c>
      <c r="D29" s="8">
        <v>293</v>
      </c>
      <c r="E29" s="8">
        <v>98</v>
      </c>
      <c r="F29" s="8">
        <v>195</v>
      </c>
      <c r="G29" s="8">
        <v>160</v>
      </c>
      <c r="H29" s="34">
        <v>32</v>
      </c>
      <c r="I29" s="34">
        <v>84</v>
      </c>
      <c r="J29" s="8">
        <v>28</v>
      </c>
      <c r="K29" s="8">
        <v>51</v>
      </c>
      <c r="L29" s="34"/>
      <c r="M29" s="34"/>
    </row>
    <row r="30" spans="1:13" ht="15.75" thickBot="1">
      <c r="A30" s="18"/>
      <c r="B30" s="11" t="s">
        <v>69</v>
      </c>
      <c r="C30" s="41" t="s">
        <v>70</v>
      </c>
      <c r="D30" s="8">
        <v>199</v>
      </c>
      <c r="E30" s="8">
        <v>66</v>
      </c>
      <c r="F30" s="8">
        <v>133</v>
      </c>
      <c r="G30" s="8">
        <v>60</v>
      </c>
      <c r="H30" s="34">
        <v>16</v>
      </c>
      <c r="I30" s="34">
        <v>21</v>
      </c>
      <c r="J30" s="8">
        <v>28</v>
      </c>
      <c r="K30" s="8">
        <v>68</v>
      </c>
      <c r="L30" s="34"/>
      <c r="M30" s="34"/>
    </row>
    <row r="31" spans="1:13" s="25" customFormat="1" ht="15.75" thickBot="1">
      <c r="A31" s="17"/>
      <c r="B31" s="12" t="s">
        <v>54</v>
      </c>
      <c r="C31" s="39" t="s">
        <v>71</v>
      </c>
      <c r="D31" s="9">
        <f t="shared" ref="D31:K31" si="2">SUM(D28:D30)</f>
        <v>609</v>
      </c>
      <c r="E31" s="9">
        <f t="shared" si="2"/>
        <v>203</v>
      </c>
      <c r="F31" s="9">
        <f t="shared" si="2"/>
        <v>406</v>
      </c>
      <c r="G31" s="9">
        <f t="shared" si="2"/>
        <v>298</v>
      </c>
      <c r="H31" s="33">
        <f t="shared" si="2"/>
        <v>64</v>
      </c>
      <c r="I31" s="33">
        <f t="shared" si="2"/>
        <v>126</v>
      </c>
      <c r="J31" s="9">
        <f t="shared" si="2"/>
        <v>84</v>
      </c>
      <c r="K31" s="9">
        <f t="shared" si="2"/>
        <v>132</v>
      </c>
      <c r="L31" s="33"/>
      <c r="M31" s="33"/>
    </row>
    <row r="32" spans="1:13" s="30" customFormat="1" ht="15.75" thickBot="1">
      <c r="A32" s="27"/>
      <c r="B32" s="28" t="s">
        <v>12</v>
      </c>
      <c r="C32" s="42" t="s">
        <v>31</v>
      </c>
      <c r="D32" s="29">
        <f>SUM(D22+D27+D31)</f>
        <v>3078</v>
      </c>
      <c r="E32" s="29">
        <f t="shared" ref="E32:K32" si="3">SUM(E22+E27+E31)</f>
        <v>1026</v>
      </c>
      <c r="F32" s="29">
        <f t="shared" si="3"/>
        <v>2052</v>
      </c>
      <c r="G32" s="29">
        <f t="shared" si="3"/>
        <v>1359</v>
      </c>
      <c r="H32" s="29">
        <f t="shared" si="3"/>
        <v>448</v>
      </c>
      <c r="I32" s="29">
        <f t="shared" si="3"/>
        <v>714</v>
      </c>
      <c r="J32" s="29">
        <f t="shared" si="3"/>
        <v>406</v>
      </c>
      <c r="K32" s="29">
        <f t="shared" si="3"/>
        <v>484</v>
      </c>
      <c r="L32" s="29"/>
      <c r="M32" s="29"/>
    </row>
    <row r="33" spans="1:13" s="19" customFormat="1" ht="29.25" thickBot="1">
      <c r="A33" s="17" t="s">
        <v>72</v>
      </c>
      <c r="B33" s="21" t="s">
        <v>73</v>
      </c>
      <c r="C33" s="39" t="s">
        <v>74</v>
      </c>
      <c r="D33" s="9">
        <f t="shared" ref="D33:M33" si="4">SUM(D34:D41)</f>
        <v>400</v>
      </c>
      <c r="E33" s="9">
        <f t="shared" si="4"/>
        <v>128</v>
      </c>
      <c r="F33" s="9">
        <f t="shared" si="4"/>
        <v>272</v>
      </c>
      <c r="G33" s="9">
        <f t="shared" si="4"/>
        <v>160</v>
      </c>
      <c r="H33" s="9">
        <f t="shared" si="4"/>
        <v>96</v>
      </c>
      <c r="I33" s="9">
        <f t="shared" si="4"/>
        <v>0</v>
      </c>
      <c r="J33" s="9">
        <f t="shared" si="4"/>
        <v>42</v>
      </c>
      <c r="K33" s="9">
        <f t="shared" si="4"/>
        <v>94</v>
      </c>
      <c r="L33" s="9">
        <f t="shared" si="4"/>
        <v>40</v>
      </c>
      <c r="M33" s="9">
        <f t="shared" si="4"/>
        <v>0</v>
      </c>
    </row>
    <row r="34" spans="1:13" s="19" customFormat="1" ht="45.75" thickBot="1">
      <c r="A34" s="18" t="s">
        <v>75</v>
      </c>
      <c r="B34" s="22" t="s">
        <v>76</v>
      </c>
      <c r="C34" s="41" t="s">
        <v>77</v>
      </c>
      <c r="D34" s="8">
        <v>48</v>
      </c>
      <c r="E34" s="8">
        <v>16</v>
      </c>
      <c r="F34" s="8">
        <v>32</v>
      </c>
      <c r="G34" s="8">
        <v>19</v>
      </c>
      <c r="H34" s="34">
        <v>32</v>
      </c>
      <c r="I34" s="34"/>
      <c r="J34" s="8"/>
      <c r="K34" s="8"/>
      <c r="L34" s="34"/>
      <c r="M34" s="34"/>
    </row>
    <row r="35" spans="1:13" s="19" customFormat="1" ht="45.75" thickBot="1">
      <c r="A35" s="18" t="s">
        <v>78</v>
      </c>
      <c r="B35" s="22" t="s">
        <v>79</v>
      </c>
      <c r="C35" s="41" t="s">
        <v>80</v>
      </c>
      <c r="D35" s="8">
        <v>56</v>
      </c>
      <c r="E35" s="8">
        <v>16</v>
      </c>
      <c r="F35" s="8">
        <v>40</v>
      </c>
      <c r="G35" s="8">
        <v>20</v>
      </c>
      <c r="H35" s="34"/>
      <c r="I35" s="34"/>
      <c r="J35" s="8">
        <v>28</v>
      </c>
      <c r="K35" s="8">
        <v>12</v>
      </c>
      <c r="L35" s="34"/>
      <c r="M35" s="34"/>
    </row>
    <row r="36" spans="1:13" s="19" customFormat="1" ht="30.75" thickBot="1">
      <c r="A36" s="18" t="s">
        <v>81</v>
      </c>
      <c r="B36" s="22" t="s">
        <v>82</v>
      </c>
      <c r="C36" s="41" t="s">
        <v>83</v>
      </c>
      <c r="D36" s="8">
        <v>48</v>
      </c>
      <c r="E36" s="8">
        <v>16</v>
      </c>
      <c r="F36" s="8">
        <v>32</v>
      </c>
      <c r="G36" s="8">
        <v>10</v>
      </c>
      <c r="H36" s="34">
        <v>32</v>
      </c>
      <c r="I36" s="34"/>
      <c r="J36" s="8"/>
      <c r="K36" s="8"/>
      <c r="L36" s="34"/>
      <c r="M36" s="34"/>
    </row>
    <row r="37" spans="1:13" s="19" customFormat="1" ht="45.75" thickBot="1">
      <c r="A37" s="18" t="s">
        <v>84</v>
      </c>
      <c r="B37" s="22" t="s">
        <v>85</v>
      </c>
      <c r="C37" s="41" t="s">
        <v>80</v>
      </c>
      <c r="D37" s="8">
        <v>50</v>
      </c>
      <c r="E37" s="8">
        <v>14</v>
      </c>
      <c r="F37" s="8">
        <v>36</v>
      </c>
      <c r="G37" s="8">
        <v>19</v>
      </c>
      <c r="H37" s="34"/>
      <c r="I37" s="34"/>
      <c r="J37" s="8">
        <v>14</v>
      </c>
      <c r="K37" s="8">
        <v>22</v>
      </c>
      <c r="L37" s="34"/>
      <c r="M37" s="34"/>
    </row>
    <row r="38" spans="1:13" s="19" customFormat="1" ht="15.75" thickBot="1">
      <c r="A38" s="18" t="s">
        <v>86</v>
      </c>
      <c r="B38" s="22" t="s">
        <v>87</v>
      </c>
      <c r="C38" s="41" t="s">
        <v>83</v>
      </c>
      <c r="D38" s="8">
        <v>48</v>
      </c>
      <c r="E38" s="8">
        <v>16</v>
      </c>
      <c r="F38" s="8">
        <v>32</v>
      </c>
      <c r="G38" s="8">
        <v>24</v>
      </c>
      <c r="H38" s="34"/>
      <c r="I38" s="34"/>
      <c r="J38" s="8"/>
      <c r="K38" s="8"/>
      <c r="L38" s="34">
        <v>32</v>
      </c>
      <c r="M38" s="34"/>
    </row>
    <row r="39" spans="1:13" s="19" customFormat="1" ht="15.75" thickBot="1">
      <c r="A39" s="18" t="s">
        <v>88</v>
      </c>
      <c r="B39" s="22" t="s">
        <v>89</v>
      </c>
      <c r="C39" s="41" t="s">
        <v>80</v>
      </c>
      <c r="D39" s="8">
        <v>48</v>
      </c>
      <c r="E39" s="8">
        <v>16</v>
      </c>
      <c r="F39" s="8">
        <v>32</v>
      </c>
      <c r="G39" s="8">
        <v>28</v>
      </c>
      <c r="H39" s="34"/>
      <c r="I39" s="34"/>
      <c r="J39" s="8"/>
      <c r="K39" s="8">
        <v>24</v>
      </c>
      <c r="L39" s="34">
        <v>8</v>
      </c>
      <c r="M39" s="34"/>
    </row>
    <row r="40" spans="1:13" s="19" customFormat="1" ht="15.75" thickBot="1">
      <c r="A40" s="18" t="s">
        <v>90</v>
      </c>
      <c r="B40" s="22" t="s">
        <v>91</v>
      </c>
      <c r="C40" s="41" t="s">
        <v>83</v>
      </c>
      <c r="D40" s="8">
        <v>48</v>
      </c>
      <c r="E40" s="8">
        <v>16</v>
      </c>
      <c r="F40" s="8">
        <v>32</v>
      </c>
      <c r="G40" s="8">
        <v>20</v>
      </c>
      <c r="H40" s="34">
        <v>32</v>
      </c>
      <c r="I40" s="33"/>
      <c r="J40" s="9"/>
      <c r="K40" s="8"/>
      <c r="L40" s="34"/>
      <c r="M40" s="34"/>
    </row>
    <row r="41" spans="1:13" s="19" customFormat="1" ht="15.75" thickBot="1">
      <c r="A41" s="18" t="s">
        <v>92</v>
      </c>
      <c r="B41" s="22" t="s">
        <v>93</v>
      </c>
      <c r="C41" s="41" t="s">
        <v>77</v>
      </c>
      <c r="D41" s="8">
        <v>54</v>
      </c>
      <c r="E41" s="8">
        <v>18</v>
      </c>
      <c r="F41" s="8">
        <v>36</v>
      </c>
      <c r="G41" s="8">
        <v>20</v>
      </c>
      <c r="H41" s="34"/>
      <c r="I41" s="34"/>
      <c r="J41" s="8"/>
      <c r="K41" s="8">
        <v>36</v>
      </c>
      <c r="L41" s="34"/>
      <c r="M41" s="34"/>
    </row>
    <row r="42" spans="1:13" s="38" customFormat="1" ht="15.75" thickBot="1">
      <c r="A42" s="27" t="s">
        <v>94</v>
      </c>
      <c r="B42" s="37" t="s">
        <v>95</v>
      </c>
      <c r="C42" s="42" t="s">
        <v>96</v>
      </c>
      <c r="D42" s="29">
        <v>500</v>
      </c>
      <c r="E42" s="29">
        <f>E43</f>
        <v>160</v>
      </c>
      <c r="F42" s="29">
        <f>SUM(H42:M42)</f>
        <v>1096</v>
      </c>
      <c r="G42" s="29">
        <f>G43</f>
        <v>176</v>
      </c>
      <c r="H42" s="29">
        <f t="shared" ref="H42:M42" si="5">H43</f>
        <v>68</v>
      </c>
      <c r="I42" s="29">
        <f t="shared" si="5"/>
        <v>114</v>
      </c>
      <c r="J42" s="29">
        <f t="shared" si="5"/>
        <v>164</v>
      </c>
      <c r="K42" s="29">
        <f t="shared" si="5"/>
        <v>142</v>
      </c>
      <c r="L42" s="29">
        <f t="shared" si="5"/>
        <v>500</v>
      </c>
      <c r="M42" s="29">
        <f t="shared" si="5"/>
        <v>108</v>
      </c>
    </row>
    <row r="43" spans="1:13" s="19" customFormat="1" ht="15.75" thickBot="1">
      <c r="A43" s="17" t="s">
        <v>97</v>
      </c>
      <c r="B43" s="21" t="s">
        <v>98</v>
      </c>
      <c r="C43" s="39" t="s">
        <v>96</v>
      </c>
      <c r="D43" s="9">
        <f t="shared" ref="D43:M43" si="6">SUM(D44+D48+D51+D55+D59+D63+D66+D70)</f>
        <v>500</v>
      </c>
      <c r="E43" s="9">
        <f t="shared" si="6"/>
        <v>160</v>
      </c>
      <c r="F43" s="9">
        <f t="shared" si="6"/>
        <v>1096</v>
      </c>
      <c r="G43" s="9">
        <f t="shared" si="6"/>
        <v>176</v>
      </c>
      <c r="H43" s="9">
        <f t="shared" si="6"/>
        <v>68</v>
      </c>
      <c r="I43" s="9">
        <f t="shared" si="6"/>
        <v>114</v>
      </c>
      <c r="J43" s="9">
        <f t="shared" si="6"/>
        <v>164</v>
      </c>
      <c r="K43" s="9">
        <f t="shared" si="6"/>
        <v>142</v>
      </c>
      <c r="L43" s="9">
        <f t="shared" si="6"/>
        <v>500</v>
      </c>
      <c r="M43" s="9">
        <f t="shared" si="6"/>
        <v>108</v>
      </c>
    </row>
    <row r="44" spans="1:13" s="36" customFormat="1" ht="29.25" thickBot="1">
      <c r="A44" s="17" t="s">
        <v>99</v>
      </c>
      <c r="B44" s="21" t="s">
        <v>100</v>
      </c>
      <c r="C44" s="39" t="s">
        <v>101</v>
      </c>
      <c r="D44" s="9">
        <f t="shared" ref="D44:M44" si="7">SUM(D45:D47)</f>
        <v>48</v>
      </c>
      <c r="E44" s="9">
        <f t="shared" si="7"/>
        <v>16</v>
      </c>
      <c r="F44" s="9">
        <f t="shared" si="7"/>
        <v>134</v>
      </c>
      <c r="G44" s="9">
        <f t="shared" si="7"/>
        <v>18</v>
      </c>
      <c r="H44" s="9">
        <f t="shared" si="7"/>
        <v>68</v>
      </c>
      <c r="I44" s="9">
        <f t="shared" si="7"/>
        <v>18</v>
      </c>
      <c r="J44" s="9">
        <f t="shared" si="7"/>
        <v>12</v>
      </c>
      <c r="K44" s="9">
        <f t="shared" si="7"/>
        <v>12</v>
      </c>
      <c r="L44" s="9">
        <f t="shared" si="7"/>
        <v>12</v>
      </c>
      <c r="M44" s="9">
        <f t="shared" si="7"/>
        <v>12</v>
      </c>
    </row>
    <row r="45" spans="1:13" s="19" customFormat="1" ht="45.75" thickBot="1">
      <c r="A45" s="18" t="s">
        <v>102</v>
      </c>
      <c r="B45" s="22" t="s">
        <v>103</v>
      </c>
      <c r="C45" s="41" t="s">
        <v>83</v>
      </c>
      <c r="D45" s="8">
        <v>48</v>
      </c>
      <c r="E45" s="8">
        <v>16</v>
      </c>
      <c r="F45" s="8">
        <v>32</v>
      </c>
      <c r="G45" s="8">
        <v>18</v>
      </c>
      <c r="H45" s="34">
        <v>32</v>
      </c>
      <c r="I45" s="34"/>
      <c r="J45" s="8"/>
      <c r="K45" s="8"/>
      <c r="L45" s="34"/>
      <c r="M45" s="34"/>
    </row>
    <row r="46" spans="1:13" s="19" customFormat="1" ht="15.75" thickBot="1">
      <c r="A46" s="18" t="s">
        <v>104</v>
      </c>
      <c r="B46" s="22" t="s">
        <v>105</v>
      </c>
      <c r="C46" s="41" t="s">
        <v>106</v>
      </c>
      <c r="D46" s="8"/>
      <c r="E46" s="8"/>
      <c r="F46" s="8">
        <v>78</v>
      </c>
      <c r="G46" s="8"/>
      <c r="H46" s="34">
        <v>36</v>
      </c>
      <c r="I46" s="34">
        <v>18</v>
      </c>
      <c r="J46" s="8">
        <v>12</v>
      </c>
      <c r="K46" s="8">
        <v>12</v>
      </c>
      <c r="L46" s="34"/>
      <c r="M46" s="34"/>
    </row>
    <row r="47" spans="1:13" s="19" customFormat="1" ht="15.75" thickBot="1">
      <c r="A47" s="18" t="s">
        <v>107</v>
      </c>
      <c r="B47" s="22" t="s">
        <v>2</v>
      </c>
      <c r="C47" s="41" t="s">
        <v>108</v>
      </c>
      <c r="D47" s="8"/>
      <c r="E47" s="8"/>
      <c r="F47" s="8">
        <v>24</v>
      </c>
      <c r="G47" s="8"/>
      <c r="H47" s="34"/>
      <c r="I47" s="34"/>
      <c r="J47" s="8"/>
      <c r="K47" s="8"/>
      <c r="L47" s="34">
        <v>12</v>
      </c>
      <c r="M47" s="34">
        <v>12</v>
      </c>
    </row>
    <row r="48" spans="1:13" s="36" customFormat="1" ht="57.75" thickBot="1">
      <c r="A48" s="17" t="s">
        <v>109</v>
      </c>
      <c r="B48" s="21" t="s">
        <v>110</v>
      </c>
      <c r="C48" s="39" t="s">
        <v>111</v>
      </c>
      <c r="D48" s="9">
        <f>SUM(D49:D50)</f>
        <v>50</v>
      </c>
      <c r="E48" s="9">
        <f t="shared" ref="E48:M48" si="8">SUM(E49:E50)</f>
        <v>15</v>
      </c>
      <c r="F48" s="9">
        <f t="shared" si="8"/>
        <v>101</v>
      </c>
      <c r="G48" s="9">
        <f t="shared" si="8"/>
        <v>15</v>
      </c>
      <c r="H48" s="9">
        <f t="shared" si="8"/>
        <v>0</v>
      </c>
      <c r="I48" s="9">
        <f t="shared" si="8"/>
        <v>63</v>
      </c>
      <c r="J48" s="9">
        <f t="shared" si="8"/>
        <v>38</v>
      </c>
      <c r="K48" s="9">
        <f t="shared" si="8"/>
        <v>0</v>
      </c>
      <c r="L48" s="9">
        <f t="shared" si="8"/>
        <v>0</v>
      </c>
      <c r="M48" s="9">
        <f t="shared" si="8"/>
        <v>0</v>
      </c>
    </row>
    <row r="49" spans="1:13" s="19" customFormat="1" ht="60.75" thickBot="1">
      <c r="A49" s="18" t="s">
        <v>112</v>
      </c>
      <c r="B49" s="22" t="s">
        <v>113</v>
      </c>
      <c r="C49" s="41" t="s">
        <v>108</v>
      </c>
      <c r="D49" s="8">
        <v>50</v>
      </c>
      <c r="E49" s="8">
        <v>15</v>
      </c>
      <c r="F49" s="8">
        <v>35</v>
      </c>
      <c r="G49" s="8">
        <v>15</v>
      </c>
      <c r="H49" s="34"/>
      <c r="I49" s="34">
        <v>21</v>
      </c>
      <c r="J49" s="8">
        <v>14</v>
      </c>
      <c r="K49" s="8"/>
      <c r="L49" s="34"/>
      <c r="M49" s="34"/>
    </row>
    <row r="50" spans="1:13" s="19" customFormat="1" ht="15.75" thickBot="1">
      <c r="A50" s="18" t="s">
        <v>114</v>
      </c>
      <c r="B50" s="22" t="s">
        <v>105</v>
      </c>
      <c r="C50" s="41" t="s">
        <v>108</v>
      </c>
      <c r="D50" s="8"/>
      <c r="E50" s="8"/>
      <c r="F50" s="8">
        <v>66</v>
      </c>
      <c r="G50" s="8"/>
      <c r="H50" s="34"/>
      <c r="I50" s="34">
        <v>42</v>
      </c>
      <c r="J50" s="8">
        <v>24</v>
      </c>
      <c r="K50" s="8"/>
      <c r="L50" s="34"/>
      <c r="M50" s="34"/>
    </row>
    <row r="51" spans="1:13" s="36" customFormat="1" ht="29.25" thickBot="1">
      <c r="A51" s="17" t="s">
        <v>115</v>
      </c>
      <c r="B51" s="21" t="s">
        <v>116</v>
      </c>
      <c r="C51" s="39" t="s">
        <v>117</v>
      </c>
      <c r="D51" s="9">
        <f>SUM(D52:D54)</f>
        <v>90</v>
      </c>
      <c r="E51" s="9">
        <f t="shared" ref="E51:M51" si="9">SUM(E52:E54)</f>
        <v>27</v>
      </c>
      <c r="F51" s="9">
        <f t="shared" si="9"/>
        <v>195</v>
      </c>
      <c r="G51" s="9">
        <f t="shared" si="9"/>
        <v>27</v>
      </c>
      <c r="H51" s="9">
        <f t="shared" si="9"/>
        <v>0</v>
      </c>
      <c r="I51" s="9">
        <f t="shared" si="9"/>
        <v>33</v>
      </c>
      <c r="J51" s="9">
        <f t="shared" si="9"/>
        <v>114</v>
      </c>
      <c r="K51" s="9">
        <f t="shared" si="9"/>
        <v>12</v>
      </c>
      <c r="L51" s="9">
        <f t="shared" si="9"/>
        <v>24</v>
      </c>
      <c r="M51" s="9">
        <f t="shared" si="9"/>
        <v>12</v>
      </c>
    </row>
    <row r="52" spans="1:13" s="19" customFormat="1" ht="30.75" thickBot="1">
      <c r="A52" s="18" t="s">
        <v>118</v>
      </c>
      <c r="B52" s="22" t="s">
        <v>119</v>
      </c>
      <c r="C52" s="41" t="s">
        <v>120</v>
      </c>
      <c r="D52" s="8">
        <v>90</v>
      </c>
      <c r="E52" s="8">
        <v>27</v>
      </c>
      <c r="F52" s="8">
        <v>63</v>
      </c>
      <c r="G52" s="8">
        <v>27</v>
      </c>
      <c r="H52" s="34"/>
      <c r="I52" s="34">
        <v>21</v>
      </c>
      <c r="J52" s="8">
        <v>42</v>
      </c>
      <c r="K52" s="8"/>
      <c r="L52" s="34"/>
      <c r="M52" s="34"/>
    </row>
    <row r="53" spans="1:13" s="19" customFormat="1" ht="15.75" thickBot="1">
      <c r="A53" s="18" t="s">
        <v>121</v>
      </c>
      <c r="B53" s="22" t="s">
        <v>105</v>
      </c>
      <c r="C53" s="41" t="s">
        <v>122</v>
      </c>
      <c r="D53" s="8"/>
      <c r="E53" s="8"/>
      <c r="F53" s="8">
        <v>96</v>
      </c>
      <c r="G53" s="8"/>
      <c r="H53" s="34"/>
      <c r="I53" s="34">
        <v>12</v>
      </c>
      <c r="J53" s="8">
        <v>72</v>
      </c>
      <c r="K53" s="8">
        <v>12</v>
      </c>
      <c r="L53" s="34"/>
      <c r="M53" s="34"/>
    </row>
    <row r="54" spans="1:13" s="19" customFormat="1" ht="15.75" thickBot="1">
      <c r="A54" s="18" t="s">
        <v>123</v>
      </c>
      <c r="B54" s="22" t="s">
        <v>2</v>
      </c>
      <c r="C54" s="41" t="s">
        <v>108</v>
      </c>
      <c r="D54" s="8"/>
      <c r="E54" s="8"/>
      <c r="F54" s="8">
        <v>36</v>
      </c>
      <c r="G54" s="8"/>
      <c r="H54" s="34"/>
      <c r="I54" s="34"/>
      <c r="J54" s="8"/>
      <c r="K54" s="8"/>
      <c r="L54" s="34">
        <v>24</v>
      </c>
      <c r="M54" s="34">
        <v>12</v>
      </c>
    </row>
    <row r="55" spans="1:13" s="36" customFormat="1" ht="15.75" thickBot="1">
      <c r="A55" s="17" t="s">
        <v>124</v>
      </c>
      <c r="B55" s="21" t="s">
        <v>125</v>
      </c>
      <c r="C55" s="39" t="s">
        <v>101</v>
      </c>
      <c r="D55" s="9">
        <f>SUM(D56:D58)</f>
        <v>51</v>
      </c>
      <c r="E55" s="9">
        <f t="shared" ref="E55:M55" si="10">SUM(E56:E58)</f>
        <v>17</v>
      </c>
      <c r="F55" s="9">
        <f t="shared" si="10"/>
        <v>124</v>
      </c>
      <c r="G55" s="9">
        <f t="shared" si="10"/>
        <v>18</v>
      </c>
      <c r="H55" s="9">
        <f t="shared" si="10"/>
        <v>0</v>
      </c>
      <c r="I55" s="9">
        <f t="shared" si="10"/>
        <v>0</v>
      </c>
      <c r="J55" s="9">
        <f t="shared" si="10"/>
        <v>0</v>
      </c>
      <c r="K55" s="9">
        <f t="shared" si="10"/>
        <v>54</v>
      </c>
      <c r="L55" s="9">
        <f t="shared" si="10"/>
        <v>46</v>
      </c>
      <c r="M55" s="9">
        <f t="shared" si="10"/>
        <v>24</v>
      </c>
    </row>
    <row r="56" spans="1:13" s="19" customFormat="1" ht="30.75" thickBot="1">
      <c r="A56" s="18" t="s">
        <v>126</v>
      </c>
      <c r="B56" s="22" t="s">
        <v>127</v>
      </c>
      <c r="C56" s="41" t="s">
        <v>44</v>
      </c>
      <c r="D56" s="8">
        <v>51</v>
      </c>
      <c r="E56" s="8">
        <v>17</v>
      </c>
      <c r="F56" s="8">
        <v>34</v>
      </c>
      <c r="G56" s="8">
        <v>18</v>
      </c>
      <c r="H56" s="34"/>
      <c r="I56" s="34"/>
      <c r="J56" s="8"/>
      <c r="K56" s="8">
        <v>18</v>
      </c>
      <c r="L56" s="34">
        <v>16</v>
      </c>
      <c r="M56" s="34"/>
    </row>
    <row r="57" spans="1:13" s="19" customFormat="1" ht="15.75" thickBot="1">
      <c r="A57" s="18" t="s">
        <v>128</v>
      </c>
      <c r="B57" s="22" t="s">
        <v>105</v>
      </c>
      <c r="C57" s="41" t="s">
        <v>108</v>
      </c>
      <c r="D57" s="8"/>
      <c r="E57" s="8"/>
      <c r="F57" s="8">
        <v>42</v>
      </c>
      <c r="G57" s="8"/>
      <c r="H57" s="34"/>
      <c r="I57" s="34"/>
      <c r="J57" s="8"/>
      <c r="K57" s="8">
        <v>36</v>
      </c>
      <c r="L57" s="34">
        <v>6</v>
      </c>
      <c r="M57" s="34"/>
    </row>
    <row r="58" spans="1:13" s="19" customFormat="1" ht="15.75" thickBot="1">
      <c r="A58" s="18" t="s">
        <v>129</v>
      </c>
      <c r="B58" s="22" t="s">
        <v>2</v>
      </c>
      <c r="C58" s="41" t="s">
        <v>108</v>
      </c>
      <c r="D58" s="8"/>
      <c r="E58" s="8"/>
      <c r="F58" s="8">
        <v>48</v>
      </c>
      <c r="G58" s="8"/>
      <c r="H58" s="34"/>
      <c r="I58" s="34"/>
      <c r="J58" s="8"/>
      <c r="K58" s="8"/>
      <c r="L58" s="34">
        <v>24</v>
      </c>
      <c r="M58" s="34">
        <v>24</v>
      </c>
    </row>
    <row r="59" spans="1:13" s="36" customFormat="1" ht="29.25" thickBot="1">
      <c r="A59" s="17" t="s">
        <v>130</v>
      </c>
      <c r="B59" s="21" t="s">
        <v>131</v>
      </c>
      <c r="C59" s="39" t="s">
        <v>101</v>
      </c>
      <c r="D59" s="9">
        <f>SUM(D60:D62)</f>
        <v>75</v>
      </c>
      <c r="E59" s="9">
        <f t="shared" ref="E59:M59" si="11">SUM(E60:E62)</f>
        <v>25</v>
      </c>
      <c r="F59" s="9">
        <f t="shared" si="11"/>
        <v>152</v>
      </c>
      <c r="G59" s="9">
        <f t="shared" si="11"/>
        <v>25</v>
      </c>
      <c r="H59" s="9">
        <f t="shared" si="11"/>
        <v>0</v>
      </c>
      <c r="I59" s="9">
        <f t="shared" si="11"/>
        <v>0</v>
      </c>
      <c r="J59" s="9">
        <f t="shared" si="11"/>
        <v>0</v>
      </c>
      <c r="K59" s="9">
        <f t="shared" si="11"/>
        <v>40</v>
      </c>
      <c r="L59" s="9">
        <f t="shared" si="11"/>
        <v>82</v>
      </c>
      <c r="M59" s="9">
        <f t="shared" si="11"/>
        <v>30</v>
      </c>
    </row>
    <row r="60" spans="1:13" s="19" customFormat="1" ht="45.75" thickBot="1">
      <c r="A60" s="18" t="s">
        <v>132</v>
      </c>
      <c r="B60" s="22" t="s">
        <v>133</v>
      </c>
      <c r="C60" s="41" t="s">
        <v>44</v>
      </c>
      <c r="D60" s="8">
        <v>75</v>
      </c>
      <c r="E60" s="8">
        <v>25</v>
      </c>
      <c r="F60" s="8">
        <v>50</v>
      </c>
      <c r="G60" s="8">
        <v>25</v>
      </c>
      <c r="H60" s="34"/>
      <c r="I60" s="34"/>
      <c r="J60" s="8"/>
      <c r="K60" s="8">
        <v>10</v>
      </c>
      <c r="L60" s="34">
        <v>40</v>
      </c>
      <c r="M60" s="34"/>
    </row>
    <row r="61" spans="1:13" s="19" customFormat="1" ht="15.75" thickBot="1">
      <c r="A61" s="18" t="s">
        <v>134</v>
      </c>
      <c r="B61" s="22" t="s">
        <v>105</v>
      </c>
      <c r="C61" s="41" t="s">
        <v>108</v>
      </c>
      <c r="D61" s="8"/>
      <c r="E61" s="8"/>
      <c r="F61" s="8">
        <v>60</v>
      </c>
      <c r="G61" s="8"/>
      <c r="H61" s="34"/>
      <c r="I61" s="34"/>
      <c r="J61" s="8"/>
      <c r="K61" s="8">
        <v>30</v>
      </c>
      <c r="L61" s="34">
        <v>30</v>
      </c>
      <c r="M61" s="34"/>
    </row>
    <row r="62" spans="1:13" s="19" customFormat="1" ht="15.75" thickBot="1">
      <c r="A62" s="18" t="s">
        <v>135</v>
      </c>
      <c r="B62" s="22" t="s">
        <v>2</v>
      </c>
      <c r="C62" s="41" t="s">
        <v>108</v>
      </c>
      <c r="D62" s="8"/>
      <c r="E62" s="8"/>
      <c r="F62" s="8">
        <v>42</v>
      </c>
      <c r="G62" s="8"/>
      <c r="H62" s="34"/>
      <c r="I62" s="34"/>
      <c r="J62" s="8"/>
      <c r="K62" s="8"/>
      <c r="L62" s="34">
        <v>12</v>
      </c>
      <c r="M62" s="34">
        <v>30</v>
      </c>
    </row>
    <row r="63" spans="1:13" s="36" customFormat="1" ht="29.25" thickBot="1">
      <c r="A63" s="17" t="s">
        <v>136</v>
      </c>
      <c r="B63" s="21" t="s">
        <v>137</v>
      </c>
      <c r="C63" s="39" t="s">
        <v>101</v>
      </c>
      <c r="D63" s="9">
        <f>SUM(D64:D65)</f>
        <v>48</v>
      </c>
      <c r="E63" s="9">
        <f t="shared" ref="E63:M63" si="12">SUM(E64:E65)</f>
        <v>16</v>
      </c>
      <c r="F63" s="9">
        <f t="shared" si="12"/>
        <v>74</v>
      </c>
      <c r="G63" s="9">
        <f t="shared" si="12"/>
        <v>10</v>
      </c>
      <c r="H63" s="9">
        <f t="shared" si="12"/>
        <v>0</v>
      </c>
      <c r="I63" s="9">
        <f t="shared" si="12"/>
        <v>0</v>
      </c>
      <c r="J63" s="9">
        <f t="shared" si="12"/>
        <v>0</v>
      </c>
      <c r="K63" s="9">
        <f t="shared" si="12"/>
        <v>0</v>
      </c>
      <c r="L63" s="9">
        <f t="shared" si="12"/>
        <v>74</v>
      </c>
      <c r="M63" s="9">
        <f t="shared" si="12"/>
        <v>0</v>
      </c>
    </row>
    <row r="64" spans="1:13" s="19" customFormat="1" ht="45.75" thickBot="1">
      <c r="A64" s="18" t="s">
        <v>138</v>
      </c>
      <c r="B64" s="22" t="s">
        <v>139</v>
      </c>
      <c r="C64" s="41" t="s">
        <v>83</v>
      </c>
      <c r="D64" s="8">
        <v>48</v>
      </c>
      <c r="E64" s="8">
        <v>16</v>
      </c>
      <c r="F64" s="8">
        <v>32</v>
      </c>
      <c r="G64" s="8">
        <v>10</v>
      </c>
      <c r="H64" s="34"/>
      <c r="I64" s="34"/>
      <c r="J64" s="8"/>
      <c r="K64" s="8"/>
      <c r="L64" s="34">
        <v>32</v>
      </c>
      <c r="M64" s="34"/>
    </row>
    <row r="65" spans="1:13" s="19" customFormat="1" ht="15.75" thickBot="1">
      <c r="A65" s="18" t="s">
        <v>140</v>
      </c>
      <c r="B65" s="22" t="s">
        <v>105</v>
      </c>
      <c r="C65" s="41" t="s">
        <v>141</v>
      </c>
      <c r="D65" s="8"/>
      <c r="E65" s="8"/>
      <c r="F65" s="8">
        <v>42</v>
      </c>
      <c r="G65" s="8"/>
      <c r="H65" s="34"/>
      <c r="I65" s="34"/>
      <c r="J65" s="8"/>
      <c r="K65" s="8"/>
      <c r="L65" s="34">
        <v>42</v>
      </c>
      <c r="M65" s="34"/>
    </row>
    <row r="66" spans="1:13" s="36" customFormat="1" ht="29.25" thickBot="1">
      <c r="A66" s="17" t="s">
        <v>142</v>
      </c>
      <c r="B66" s="21" t="s">
        <v>143</v>
      </c>
      <c r="C66" s="39" t="s">
        <v>144</v>
      </c>
      <c r="D66" s="9">
        <f>SUM(D67:D69)</f>
        <v>48</v>
      </c>
      <c r="E66" s="9">
        <f t="shared" ref="E66:M66" si="13">SUM(E67:E69)</f>
        <v>16</v>
      </c>
      <c r="F66" s="9">
        <f t="shared" si="13"/>
        <v>80</v>
      </c>
      <c r="G66" s="9">
        <f t="shared" si="13"/>
        <v>24</v>
      </c>
      <c r="H66" s="9">
        <f t="shared" si="13"/>
        <v>0</v>
      </c>
      <c r="I66" s="9">
        <f t="shared" si="13"/>
        <v>0</v>
      </c>
      <c r="J66" s="9">
        <f t="shared" si="13"/>
        <v>0</v>
      </c>
      <c r="K66" s="9">
        <f t="shared" si="13"/>
        <v>24</v>
      </c>
      <c r="L66" s="9">
        <f t="shared" si="13"/>
        <v>50</v>
      </c>
      <c r="M66" s="9">
        <f t="shared" si="13"/>
        <v>6</v>
      </c>
    </row>
    <row r="67" spans="1:13" s="19" customFormat="1" ht="30.75" thickBot="1">
      <c r="A67" s="18" t="s">
        <v>145</v>
      </c>
      <c r="B67" s="22" t="s">
        <v>146</v>
      </c>
      <c r="C67" s="41" t="s">
        <v>44</v>
      </c>
      <c r="D67" s="8">
        <v>48</v>
      </c>
      <c r="E67" s="8">
        <v>16</v>
      </c>
      <c r="F67" s="8">
        <v>32</v>
      </c>
      <c r="G67" s="8">
        <v>24</v>
      </c>
      <c r="H67" s="34"/>
      <c r="I67" s="34"/>
      <c r="J67" s="8"/>
      <c r="K67" s="8">
        <v>6</v>
      </c>
      <c r="L67" s="34">
        <v>26</v>
      </c>
      <c r="M67" s="34"/>
    </row>
    <row r="68" spans="1:13" s="19" customFormat="1" ht="15.75" thickBot="1">
      <c r="A68" s="18" t="s">
        <v>147</v>
      </c>
      <c r="B68" s="22" t="s">
        <v>105</v>
      </c>
      <c r="C68" s="41" t="s">
        <v>108</v>
      </c>
      <c r="D68" s="8"/>
      <c r="E68" s="8"/>
      <c r="F68" s="8">
        <v>30</v>
      </c>
      <c r="G68" s="8"/>
      <c r="H68" s="34"/>
      <c r="I68" s="34"/>
      <c r="J68" s="8"/>
      <c r="K68" s="8">
        <v>18</v>
      </c>
      <c r="L68" s="34">
        <v>12</v>
      </c>
      <c r="M68" s="34"/>
    </row>
    <row r="69" spans="1:13" s="19" customFormat="1" ht="15.75" thickBot="1">
      <c r="A69" s="18" t="s">
        <v>148</v>
      </c>
      <c r="B69" s="22" t="s">
        <v>2</v>
      </c>
      <c r="C69" s="41" t="s">
        <v>108</v>
      </c>
      <c r="D69" s="8"/>
      <c r="E69" s="8"/>
      <c r="F69" s="8">
        <v>18</v>
      </c>
      <c r="G69" s="8"/>
      <c r="H69" s="34"/>
      <c r="I69" s="34"/>
      <c r="J69" s="8"/>
      <c r="K69" s="8"/>
      <c r="L69" s="34">
        <v>12</v>
      </c>
      <c r="M69" s="34">
        <v>6</v>
      </c>
    </row>
    <row r="70" spans="1:13" s="36" customFormat="1" ht="43.5" thickBot="1">
      <c r="A70" s="17" t="s">
        <v>149</v>
      </c>
      <c r="B70" s="21" t="s">
        <v>150</v>
      </c>
      <c r="C70" s="39" t="s">
        <v>151</v>
      </c>
      <c r="D70" s="9">
        <f>SUM(D71:D74)</f>
        <v>90</v>
      </c>
      <c r="E70" s="9">
        <f t="shared" ref="E70:M70" si="14">SUM(E71:E74)</f>
        <v>28</v>
      </c>
      <c r="F70" s="9">
        <f t="shared" si="14"/>
        <v>236</v>
      </c>
      <c r="G70" s="9">
        <f t="shared" si="14"/>
        <v>39</v>
      </c>
      <c r="H70" s="9">
        <f t="shared" si="14"/>
        <v>0</v>
      </c>
      <c r="I70" s="9">
        <f t="shared" si="14"/>
        <v>0</v>
      </c>
      <c r="J70" s="9">
        <f t="shared" si="14"/>
        <v>0</v>
      </c>
      <c r="K70" s="9">
        <f t="shared" si="14"/>
        <v>0</v>
      </c>
      <c r="L70" s="9">
        <f t="shared" si="14"/>
        <v>212</v>
      </c>
      <c r="M70" s="9">
        <f t="shared" si="14"/>
        <v>24</v>
      </c>
    </row>
    <row r="71" spans="1:13" s="19" customFormat="1" ht="45.75" thickBot="1">
      <c r="A71" s="18" t="s">
        <v>152</v>
      </c>
      <c r="B71" s="22" t="s">
        <v>153</v>
      </c>
      <c r="C71" s="41" t="s">
        <v>141</v>
      </c>
      <c r="D71" s="8">
        <v>42</v>
      </c>
      <c r="E71" s="8">
        <v>12</v>
      </c>
      <c r="F71" s="8">
        <v>30</v>
      </c>
      <c r="G71" s="8">
        <v>17</v>
      </c>
      <c r="H71" s="34"/>
      <c r="I71" s="34"/>
      <c r="J71" s="8"/>
      <c r="K71" s="8"/>
      <c r="L71" s="34">
        <v>30</v>
      </c>
      <c r="M71" s="34"/>
    </row>
    <row r="72" spans="1:13" s="19" customFormat="1" ht="60.75" thickBot="1">
      <c r="A72" s="18" t="s">
        <v>154</v>
      </c>
      <c r="B72" s="22" t="s">
        <v>155</v>
      </c>
      <c r="C72" s="41" t="s">
        <v>141</v>
      </c>
      <c r="D72" s="8">
        <v>48</v>
      </c>
      <c r="E72" s="8">
        <v>16</v>
      </c>
      <c r="F72" s="8">
        <v>32</v>
      </c>
      <c r="G72" s="8">
        <v>22</v>
      </c>
      <c r="H72" s="34"/>
      <c r="I72" s="34"/>
      <c r="J72" s="8"/>
      <c r="K72" s="8"/>
      <c r="L72" s="34">
        <v>32</v>
      </c>
      <c r="M72" s="34"/>
    </row>
    <row r="73" spans="1:13" s="19" customFormat="1" ht="15.75" thickBot="1">
      <c r="A73" s="18" t="s">
        <v>156</v>
      </c>
      <c r="B73" s="22" t="s">
        <v>105</v>
      </c>
      <c r="C73" s="41" t="s">
        <v>141</v>
      </c>
      <c r="D73" s="8"/>
      <c r="E73" s="8"/>
      <c r="F73" s="8">
        <v>90</v>
      </c>
      <c r="G73" s="8"/>
      <c r="H73" s="34"/>
      <c r="I73" s="34"/>
      <c r="J73" s="8"/>
      <c r="K73" s="8"/>
      <c r="L73" s="34">
        <v>90</v>
      </c>
      <c r="M73" s="34"/>
    </row>
    <row r="74" spans="1:13" s="19" customFormat="1" ht="15.75" thickBot="1">
      <c r="A74" s="18" t="s">
        <v>157</v>
      </c>
      <c r="B74" s="22" t="s">
        <v>2</v>
      </c>
      <c r="C74" s="41" t="s">
        <v>44</v>
      </c>
      <c r="D74" s="8"/>
      <c r="E74" s="8"/>
      <c r="F74" s="8">
        <v>84</v>
      </c>
      <c r="G74" s="8"/>
      <c r="H74" s="34"/>
      <c r="I74" s="34"/>
      <c r="J74" s="8"/>
      <c r="K74" s="8"/>
      <c r="L74" s="34">
        <v>60</v>
      </c>
      <c r="M74" s="34">
        <v>24</v>
      </c>
    </row>
    <row r="75" spans="1:13" s="19" customFormat="1" ht="15.75" thickBot="1">
      <c r="A75" s="17" t="s">
        <v>158</v>
      </c>
      <c r="B75" s="21" t="s">
        <v>159</v>
      </c>
      <c r="C75" s="39" t="s">
        <v>83</v>
      </c>
      <c r="D75" s="9">
        <v>72</v>
      </c>
      <c r="E75" s="9">
        <v>36</v>
      </c>
      <c r="F75" s="9">
        <v>36</v>
      </c>
      <c r="G75" s="9"/>
      <c r="H75" s="33"/>
      <c r="I75" s="33"/>
      <c r="J75" s="9"/>
      <c r="K75" s="9"/>
      <c r="L75" s="33">
        <v>36</v>
      </c>
      <c r="M75" s="34"/>
    </row>
    <row r="76" spans="1:13" s="19" customFormat="1" ht="15.75" thickBot="1">
      <c r="A76" s="17"/>
      <c r="B76" s="21" t="s">
        <v>12</v>
      </c>
      <c r="C76" s="39" t="s">
        <v>160</v>
      </c>
      <c r="D76" s="9">
        <f t="shared" ref="D76:M76" si="15">SUM(D75+D42+D33+D32)</f>
        <v>4050</v>
      </c>
      <c r="E76" s="9">
        <f t="shared" si="15"/>
        <v>1350</v>
      </c>
      <c r="F76" s="39">
        <f t="shared" si="15"/>
        <v>3456</v>
      </c>
      <c r="G76" s="39">
        <f t="shared" si="15"/>
        <v>1695</v>
      </c>
      <c r="H76" s="33">
        <f t="shared" si="15"/>
        <v>612</v>
      </c>
      <c r="I76" s="33">
        <f t="shared" si="15"/>
        <v>828</v>
      </c>
      <c r="J76" s="40">
        <f t="shared" si="15"/>
        <v>612</v>
      </c>
      <c r="K76" s="40">
        <f t="shared" si="15"/>
        <v>720</v>
      </c>
      <c r="L76" s="33">
        <f t="shared" si="15"/>
        <v>576</v>
      </c>
      <c r="M76" s="33">
        <f t="shared" si="15"/>
        <v>108</v>
      </c>
    </row>
    <row r="77" spans="1:13" s="19" customFormat="1" ht="29.25" thickBot="1">
      <c r="A77" s="17" t="s">
        <v>161</v>
      </c>
      <c r="B77" s="21" t="s">
        <v>7</v>
      </c>
      <c r="C77" s="8"/>
      <c r="D77" s="8"/>
      <c r="E77" s="8"/>
      <c r="F77" s="8"/>
      <c r="G77" s="8"/>
      <c r="H77" s="34"/>
      <c r="I77" s="34"/>
      <c r="J77" s="8"/>
      <c r="K77" s="8"/>
      <c r="L77" s="34"/>
      <c r="M77" s="34" t="s">
        <v>162</v>
      </c>
    </row>
    <row r="78" spans="1:13" s="19" customFormat="1" ht="30.75" thickBot="1">
      <c r="A78" s="83" t="s">
        <v>163</v>
      </c>
      <c r="B78" s="84"/>
      <c r="C78" s="84"/>
      <c r="D78" s="84"/>
      <c r="E78" s="85"/>
      <c r="F78" s="86" t="s">
        <v>165</v>
      </c>
      <c r="G78" s="8" t="s">
        <v>166</v>
      </c>
      <c r="H78" s="34">
        <f t="shared" ref="H78:M78" si="16">H76-H79-H80</f>
        <v>576</v>
      </c>
      <c r="I78" s="34">
        <f t="shared" si="16"/>
        <v>756</v>
      </c>
      <c r="J78" s="34">
        <f t="shared" si="16"/>
        <v>504</v>
      </c>
      <c r="K78" s="34">
        <f t="shared" si="16"/>
        <v>612</v>
      </c>
      <c r="L78" s="34">
        <f t="shared" si="16"/>
        <v>252</v>
      </c>
      <c r="M78" s="34">
        <f t="shared" si="16"/>
        <v>0</v>
      </c>
    </row>
    <row r="79" spans="1:13" s="19" customFormat="1" ht="30.75" thickBot="1">
      <c r="A79" s="76"/>
      <c r="B79" s="77"/>
      <c r="C79" s="77"/>
      <c r="D79" s="77"/>
      <c r="E79" s="78"/>
      <c r="F79" s="87"/>
      <c r="G79" s="8" t="s">
        <v>167</v>
      </c>
      <c r="H79" s="34">
        <f t="shared" ref="H79:M79" si="17">SUM(H73+H68+H65+H61+H57+H53+H50+H46)</f>
        <v>36</v>
      </c>
      <c r="I79" s="34">
        <f t="shared" si="17"/>
        <v>72</v>
      </c>
      <c r="J79" s="34">
        <f t="shared" si="17"/>
        <v>108</v>
      </c>
      <c r="K79" s="34">
        <f t="shared" si="17"/>
        <v>108</v>
      </c>
      <c r="L79" s="34">
        <f t="shared" si="17"/>
        <v>180</v>
      </c>
      <c r="M79" s="34">
        <f t="shared" si="17"/>
        <v>0</v>
      </c>
    </row>
    <row r="80" spans="1:13" s="19" customFormat="1" ht="30" customHeight="1">
      <c r="A80" s="89" t="s">
        <v>7</v>
      </c>
      <c r="B80" s="90"/>
      <c r="C80" s="90"/>
      <c r="D80" s="90"/>
      <c r="E80" s="91"/>
      <c r="F80" s="87"/>
      <c r="G80" s="92" t="s">
        <v>174</v>
      </c>
      <c r="H80" s="74">
        <f t="shared" ref="H80:M80" si="18">SUM(H74+H69+H62+H58+H54+H47)</f>
        <v>0</v>
      </c>
      <c r="I80" s="74">
        <f t="shared" si="18"/>
        <v>0</v>
      </c>
      <c r="J80" s="74">
        <f t="shared" si="18"/>
        <v>0</v>
      </c>
      <c r="K80" s="74">
        <f t="shared" si="18"/>
        <v>0</v>
      </c>
      <c r="L80" s="74">
        <f t="shared" si="18"/>
        <v>144</v>
      </c>
      <c r="M80" s="74">
        <f t="shared" si="18"/>
        <v>108</v>
      </c>
    </row>
    <row r="81" spans="1:13" s="19" customFormat="1" ht="15.75" thickBot="1">
      <c r="A81" s="76" t="s">
        <v>164</v>
      </c>
      <c r="B81" s="77"/>
      <c r="C81" s="77"/>
      <c r="D81" s="77"/>
      <c r="E81" s="78"/>
      <c r="F81" s="87"/>
      <c r="G81" s="93"/>
      <c r="H81" s="75"/>
      <c r="I81" s="75"/>
      <c r="J81" s="75"/>
      <c r="K81" s="75"/>
      <c r="L81" s="75"/>
      <c r="M81" s="75"/>
    </row>
    <row r="82" spans="1:13" s="19" customFormat="1" ht="27.75" thickBot="1">
      <c r="A82" s="76"/>
      <c r="B82" s="77"/>
      <c r="C82" s="77"/>
      <c r="D82" s="77"/>
      <c r="E82" s="78"/>
      <c r="F82" s="87"/>
      <c r="G82" s="8" t="s">
        <v>168</v>
      </c>
      <c r="H82" s="41"/>
      <c r="I82" s="41"/>
      <c r="J82" s="41">
        <v>1</v>
      </c>
      <c r="K82" s="41">
        <v>7</v>
      </c>
      <c r="L82" s="41" t="s">
        <v>169</v>
      </c>
      <c r="M82" s="41"/>
    </row>
    <row r="83" spans="1:13" s="19" customFormat="1" ht="30.75" thickBot="1">
      <c r="A83" s="68"/>
      <c r="B83" s="69"/>
      <c r="C83" s="69"/>
      <c r="D83" s="69"/>
      <c r="E83" s="70"/>
      <c r="F83" s="87"/>
      <c r="G83" s="8" t="s">
        <v>170</v>
      </c>
      <c r="H83" s="41">
        <v>3</v>
      </c>
      <c r="I83" s="41">
        <v>3</v>
      </c>
      <c r="J83" s="41"/>
      <c r="K83" s="41">
        <v>5</v>
      </c>
      <c r="L83" s="41">
        <v>5</v>
      </c>
      <c r="M83" s="41">
        <v>1</v>
      </c>
    </row>
    <row r="84" spans="1:13" s="19" customFormat="1" ht="15.75" thickBot="1">
      <c r="A84" s="71"/>
      <c r="B84" s="72"/>
      <c r="C84" s="72"/>
      <c r="D84" s="72"/>
      <c r="E84" s="73"/>
      <c r="F84" s="88"/>
      <c r="G84" s="8" t="s">
        <v>171</v>
      </c>
      <c r="H84" s="41">
        <v>1</v>
      </c>
      <c r="I84" s="41"/>
      <c r="J84" s="41"/>
      <c r="K84" s="41">
        <v>3</v>
      </c>
      <c r="L84" s="41">
        <v>1</v>
      </c>
      <c r="M84" s="41"/>
    </row>
  </sheetData>
  <mergeCells count="28">
    <mergeCell ref="D1:G5"/>
    <mergeCell ref="H1:M5"/>
    <mergeCell ref="D6:D10"/>
    <mergeCell ref="E6:E10"/>
    <mergeCell ref="F6:G6"/>
    <mergeCell ref="H6:I6"/>
    <mergeCell ref="J6:K6"/>
    <mergeCell ref="M80:M81"/>
    <mergeCell ref="A81:E81"/>
    <mergeCell ref="A82:E82"/>
    <mergeCell ref="L6:M6"/>
    <mergeCell ref="F7:F10"/>
    <mergeCell ref="G7:G10"/>
    <mergeCell ref="A78:E78"/>
    <mergeCell ref="F78:F84"/>
    <mergeCell ref="A79:E79"/>
    <mergeCell ref="A80:E80"/>
    <mergeCell ref="G80:G81"/>
    <mergeCell ref="H80:H81"/>
    <mergeCell ref="I80:I81"/>
    <mergeCell ref="A1:A10"/>
    <mergeCell ref="B1:B10"/>
    <mergeCell ref="C1:C10"/>
    <mergeCell ref="A83:E83"/>
    <mergeCell ref="A84:E84"/>
    <mergeCell ref="J80:J81"/>
    <mergeCell ref="K80:K81"/>
    <mergeCell ref="L80:L81"/>
  </mergeCells>
  <pageMargins left="0.7" right="0.7" top="0.75" bottom="0.75" header="0.3" footer="0.3"/>
  <ignoredErrors>
    <ignoredError sqref="F12 F42" formula="1"/>
    <ignoredError sqref="D70:F70 L70 D3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5"/>
  <sheetViews>
    <sheetView tabSelected="1" topLeftCell="A72" workbookViewId="0">
      <selection activeCell="G73" sqref="G73"/>
    </sheetView>
  </sheetViews>
  <sheetFormatPr defaultRowHeight="15"/>
  <cols>
    <col min="1" max="1" width="11.28515625" style="19" customWidth="1"/>
    <col min="2" max="2" width="32.28515625" customWidth="1"/>
    <col min="3" max="3" width="10.85546875" style="20" customWidth="1"/>
    <col min="4" max="4" width="7.42578125" style="20" customWidth="1"/>
    <col min="5" max="5" width="7" style="20" customWidth="1"/>
    <col min="6" max="6" width="7.28515625" style="20" customWidth="1"/>
    <col min="7" max="7" width="11.42578125" style="20" customWidth="1"/>
    <col min="8" max="8" width="8.5703125" style="35" customWidth="1"/>
    <col min="9" max="9" width="8.140625" style="35" customWidth="1"/>
    <col min="10" max="11" width="8.140625" style="20" customWidth="1"/>
    <col min="12" max="12" width="8.42578125" style="35" customWidth="1"/>
    <col min="13" max="13" width="8.7109375" style="35" customWidth="1"/>
  </cols>
  <sheetData>
    <row r="1" spans="1:18" ht="21.75" thickBot="1">
      <c r="A1" s="111" t="s">
        <v>175</v>
      </c>
      <c r="B1" s="111"/>
    </row>
    <row r="2" spans="1:18">
      <c r="A2" s="94" t="s">
        <v>13</v>
      </c>
      <c r="B2" s="86" t="s">
        <v>14</v>
      </c>
      <c r="C2" s="81" t="s">
        <v>15</v>
      </c>
      <c r="D2" s="96" t="s">
        <v>16</v>
      </c>
      <c r="E2" s="97"/>
      <c r="F2" s="97"/>
      <c r="G2" s="98"/>
      <c r="H2" s="96" t="s">
        <v>17</v>
      </c>
      <c r="I2" s="97"/>
      <c r="J2" s="97"/>
      <c r="K2" s="97"/>
      <c r="L2" s="97"/>
      <c r="M2" s="98"/>
      <c r="N2" s="109"/>
      <c r="O2" s="110"/>
      <c r="P2" s="110"/>
      <c r="Q2" s="110"/>
      <c r="R2" s="110"/>
    </row>
    <row r="3" spans="1:18">
      <c r="A3" s="95"/>
      <c r="B3" s="87"/>
      <c r="C3" s="82"/>
      <c r="D3" s="99"/>
      <c r="E3" s="100"/>
      <c r="F3" s="100"/>
      <c r="G3" s="101"/>
      <c r="H3" s="99"/>
      <c r="I3" s="100"/>
      <c r="J3" s="100"/>
      <c r="K3" s="100"/>
      <c r="L3" s="100"/>
      <c r="M3" s="101"/>
    </row>
    <row r="4" spans="1:18" ht="15.75" thickBot="1">
      <c r="A4" s="95"/>
      <c r="B4" s="87"/>
      <c r="C4" s="82"/>
      <c r="D4" s="99"/>
      <c r="E4" s="100"/>
      <c r="F4" s="100"/>
      <c r="G4" s="101"/>
      <c r="H4" s="99"/>
      <c r="I4" s="100"/>
      <c r="J4" s="100"/>
      <c r="K4" s="100"/>
      <c r="L4" s="100"/>
      <c r="M4" s="101"/>
    </row>
    <row r="5" spans="1:18" ht="28.5" customHeight="1" thickBot="1">
      <c r="A5" s="95"/>
      <c r="B5" s="87"/>
      <c r="C5" s="82"/>
      <c r="D5" s="81" t="s">
        <v>18</v>
      </c>
      <c r="E5" s="81" t="s">
        <v>19</v>
      </c>
      <c r="F5" s="105" t="s">
        <v>20</v>
      </c>
      <c r="G5" s="106"/>
      <c r="H5" s="79" t="s">
        <v>21</v>
      </c>
      <c r="I5" s="80"/>
      <c r="J5" s="107" t="s">
        <v>10</v>
      </c>
      <c r="K5" s="108"/>
      <c r="L5" s="79" t="s">
        <v>11</v>
      </c>
      <c r="M5" s="80"/>
    </row>
    <row r="6" spans="1:18" ht="45" customHeight="1">
      <c r="A6" s="95"/>
      <c r="B6" s="87"/>
      <c r="C6" s="82"/>
      <c r="D6" s="82"/>
      <c r="E6" s="82"/>
      <c r="F6" s="81" t="s">
        <v>22</v>
      </c>
      <c r="G6" s="81" t="s">
        <v>173</v>
      </c>
      <c r="H6" s="114" t="s">
        <v>23</v>
      </c>
      <c r="I6" s="114" t="s">
        <v>25</v>
      </c>
      <c r="J6" s="112" t="s">
        <v>26</v>
      </c>
      <c r="K6" s="112" t="s">
        <v>27</v>
      </c>
      <c r="L6" s="114" t="s">
        <v>172</v>
      </c>
      <c r="M6" s="114" t="s">
        <v>28</v>
      </c>
    </row>
    <row r="7" spans="1:18" ht="47.25" customHeight="1">
      <c r="A7" s="95"/>
      <c r="B7" s="87"/>
      <c r="C7" s="82"/>
      <c r="D7" s="82"/>
      <c r="E7" s="82"/>
      <c r="F7" s="82"/>
      <c r="G7" s="82"/>
      <c r="H7" s="115"/>
      <c r="I7" s="115"/>
      <c r="J7" s="113"/>
      <c r="K7" s="113"/>
      <c r="L7" s="115"/>
      <c r="M7" s="115"/>
    </row>
    <row r="8" spans="1:18">
      <c r="A8" s="95"/>
      <c r="B8" s="87"/>
      <c r="C8" s="82"/>
      <c r="D8" s="82"/>
      <c r="E8" s="82"/>
      <c r="F8" s="82"/>
      <c r="G8" s="82"/>
      <c r="H8" s="31">
        <v>17</v>
      </c>
      <c r="I8" s="31">
        <v>23</v>
      </c>
      <c r="J8" s="7">
        <v>17</v>
      </c>
      <c r="K8" s="7">
        <v>20</v>
      </c>
      <c r="L8" s="31">
        <v>16</v>
      </c>
      <c r="M8" s="31">
        <v>3</v>
      </c>
    </row>
    <row r="9" spans="1:18" ht="15.75" thickBot="1">
      <c r="A9" s="95"/>
      <c r="B9" s="88"/>
      <c r="C9" s="82"/>
      <c r="D9" s="82"/>
      <c r="E9" s="82"/>
      <c r="F9" s="82"/>
      <c r="G9" s="82"/>
      <c r="H9" s="31" t="s">
        <v>24</v>
      </c>
      <c r="I9" s="31" t="s">
        <v>24</v>
      </c>
      <c r="J9" s="7" t="s">
        <v>24</v>
      </c>
      <c r="K9" s="7" t="s">
        <v>24</v>
      </c>
      <c r="L9" s="31" t="s">
        <v>24</v>
      </c>
      <c r="M9" s="31" t="s">
        <v>24</v>
      </c>
    </row>
    <row r="10" spans="1:18" ht="15.75" thickBot="1">
      <c r="A10" s="16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8</v>
      </c>
      <c r="H10" s="32">
        <v>9</v>
      </c>
      <c r="I10" s="32">
        <v>10</v>
      </c>
      <c r="J10" s="13">
        <v>11</v>
      </c>
      <c r="K10" s="13">
        <v>12</v>
      </c>
      <c r="L10" s="32">
        <v>13</v>
      </c>
      <c r="M10" s="32">
        <v>14</v>
      </c>
    </row>
    <row r="11" spans="1:18" ht="15.75" thickBot="1">
      <c r="A11" s="17" t="s">
        <v>29</v>
      </c>
      <c r="B11" s="10" t="s">
        <v>30</v>
      </c>
      <c r="C11" s="45" t="s">
        <v>177</v>
      </c>
      <c r="D11" s="9">
        <f>SUM(E11:F11)</f>
        <v>3078</v>
      </c>
      <c r="E11" s="9">
        <f>E31</f>
        <v>1026</v>
      </c>
      <c r="F11" s="9">
        <f>SUM(H11:M11)</f>
        <v>2052</v>
      </c>
      <c r="G11" s="9">
        <f t="shared" ref="G11:L11" si="0">G31</f>
        <v>1359</v>
      </c>
      <c r="H11" s="33">
        <f t="shared" si="0"/>
        <v>448</v>
      </c>
      <c r="I11" s="33">
        <f t="shared" si="0"/>
        <v>714</v>
      </c>
      <c r="J11" s="33">
        <f t="shared" si="0"/>
        <v>406</v>
      </c>
      <c r="K11" s="33">
        <f t="shared" si="0"/>
        <v>442</v>
      </c>
      <c r="L11" s="33">
        <f t="shared" si="0"/>
        <v>42</v>
      </c>
      <c r="M11" s="33"/>
    </row>
    <row r="12" spans="1:18" ht="15.75" thickBot="1">
      <c r="A12" s="18" t="s">
        <v>32</v>
      </c>
      <c r="B12" s="11" t="s">
        <v>33</v>
      </c>
      <c r="C12" s="41" t="s">
        <v>34</v>
      </c>
      <c r="D12" s="8">
        <v>117</v>
      </c>
      <c r="E12" s="8">
        <v>39</v>
      </c>
      <c r="F12" s="8">
        <v>78</v>
      </c>
      <c r="G12" s="8">
        <v>55</v>
      </c>
      <c r="H12" s="34">
        <v>16</v>
      </c>
      <c r="I12" s="34">
        <v>21</v>
      </c>
      <c r="J12" s="8">
        <v>28</v>
      </c>
      <c r="K12" s="8">
        <v>13</v>
      </c>
      <c r="L12" s="34"/>
      <c r="M12" s="34"/>
    </row>
    <row r="13" spans="1:18" s="15" customFormat="1" ht="15.75" thickBot="1">
      <c r="A13" s="18" t="s">
        <v>35</v>
      </c>
      <c r="B13" s="14" t="s">
        <v>36</v>
      </c>
      <c r="C13" s="41" t="s">
        <v>37</v>
      </c>
      <c r="D13" s="8">
        <v>293</v>
      </c>
      <c r="E13" s="8">
        <v>98</v>
      </c>
      <c r="F13" s="8">
        <v>195</v>
      </c>
      <c r="G13" s="8">
        <v>98</v>
      </c>
      <c r="H13" s="34">
        <v>32</v>
      </c>
      <c r="I13" s="34">
        <v>84</v>
      </c>
      <c r="J13" s="8">
        <v>28</v>
      </c>
      <c r="K13" s="8">
        <v>51</v>
      </c>
      <c r="L13" s="34"/>
      <c r="M13" s="34"/>
    </row>
    <row r="14" spans="1:18" ht="15.75" thickBot="1">
      <c r="A14" s="18" t="s">
        <v>38</v>
      </c>
      <c r="B14" s="11" t="s">
        <v>39</v>
      </c>
      <c r="C14" s="41" t="s">
        <v>37</v>
      </c>
      <c r="D14" s="8">
        <v>229</v>
      </c>
      <c r="E14" s="8">
        <v>76</v>
      </c>
      <c r="F14" s="8">
        <v>153</v>
      </c>
      <c r="G14" s="8">
        <v>153</v>
      </c>
      <c r="H14" s="34">
        <v>32</v>
      </c>
      <c r="I14" s="34">
        <v>42</v>
      </c>
      <c r="J14" s="8">
        <v>28</v>
      </c>
      <c r="K14" s="8">
        <v>51</v>
      </c>
      <c r="L14" s="34"/>
      <c r="M14" s="34"/>
    </row>
    <row r="15" spans="1:18" ht="15.75" thickBot="1">
      <c r="A15" s="18" t="s">
        <v>40</v>
      </c>
      <c r="B15" s="11" t="s">
        <v>41</v>
      </c>
      <c r="C15" s="41" t="s">
        <v>37</v>
      </c>
      <c r="D15" s="8">
        <v>172</v>
      </c>
      <c r="E15" s="8">
        <v>57</v>
      </c>
      <c r="F15" s="8">
        <v>115</v>
      </c>
      <c r="G15" s="8">
        <v>35</v>
      </c>
      <c r="H15" s="34">
        <v>32</v>
      </c>
      <c r="I15" s="34">
        <v>21</v>
      </c>
      <c r="J15" s="8">
        <v>28</v>
      </c>
      <c r="K15" s="8">
        <v>34</v>
      </c>
      <c r="L15" s="34"/>
      <c r="M15" s="34"/>
    </row>
    <row r="16" spans="1:18" s="15" customFormat="1" ht="15.75" thickBot="1">
      <c r="A16" s="18" t="s">
        <v>42</v>
      </c>
      <c r="B16" s="14" t="s">
        <v>43</v>
      </c>
      <c r="C16" s="41" t="s">
        <v>44</v>
      </c>
      <c r="D16" s="8">
        <v>119</v>
      </c>
      <c r="E16" s="8">
        <v>40</v>
      </c>
      <c r="F16" s="8">
        <v>79</v>
      </c>
      <c r="G16" s="8">
        <v>32</v>
      </c>
      <c r="H16" s="34">
        <v>16</v>
      </c>
      <c r="I16" s="34">
        <v>63</v>
      </c>
      <c r="J16" s="8"/>
      <c r="K16" s="8"/>
      <c r="L16" s="34"/>
      <c r="M16" s="34"/>
    </row>
    <row r="17" spans="1:13" s="15" customFormat="1" ht="15.75" thickBot="1">
      <c r="A17" s="18" t="s">
        <v>45</v>
      </c>
      <c r="B17" s="14" t="s">
        <v>46</v>
      </c>
      <c r="C17" s="41" t="s">
        <v>34</v>
      </c>
      <c r="D17" s="8">
        <v>291</v>
      </c>
      <c r="E17" s="8">
        <v>97</v>
      </c>
      <c r="F17" s="8">
        <v>194</v>
      </c>
      <c r="G17" s="8">
        <v>96</v>
      </c>
      <c r="H17" s="34">
        <v>48</v>
      </c>
      <c r="I17" s="34">
        <v>84</v>
      </c>
      <c r="J17" s="8">
        <v>28</v>
      </c>
      <c r="K17" s="8">
        <v>34</v>
      </c>
      <c r="L17" s="34"/>
      <c r="M17" s="34"/>
    </row>
    <row r="18" spans="1:13" s="15" customFormat="1" ht="15.75" thickBot="1">
      <c r="A18" s="18" t="s">
        <v>47</v>
      </c>
      <c r="B18" s="14" t="s">
        <v>48</v>
      </c>
      <c r="C18" s="41" t="s">
        <v>44</v>
      </c>
      <c r="D18" s="8">
        <v>56</v>
      </c>
      <c r="E18" s="8">
        <v>19</v>
      </c>
      <c r="F18" s="8">
        <v>37</v>
      </c>
      <c r="G18" s="8">
        <v>32</v>
      </c>
      <c r="H18" s="34">
        <v>16</v>
      </c>
      <c r="I18" s="34">
        <v>21</v>
      </c>
      <c r="J18" s="8"/>
      <c r="K18" s="8"/>
      <c r="L18" s="34"/>
      <c r="M18" s="34"/>
    </row>
    <row r="19" spans="1:13" s="15" customFormat="1" ht="15.75" thickBot="1">
      <c r="A19" s="18" t="s">
        <v>49</v>
      </c>
      <c r="B19" s="14" t="s">
        <v>50</v>
      </c>
      <c r="C19" s="41" t="s">
        <v>183</v>
      </c>
      <c r="D19" s="8">
        <v>256</v>
      </c>
      <c r="E19" s="8">
        <v>85</v>
      </c>
      <c r="F19" s="8">
        <v>171</v>
      </c>
      <c r="G19" s="8">
        <v>120</v>
      </c>
      <c r="H19" s="34">
        <v>32</v>
      </c>
      <c r="I19" s="34">
        <v>63</v>
      </c>
      <c r="J19" s="8">
        <v>42</v>
      </c>
      <c r="K19" s="8">
        <v>34</v>
      </c>
      <c r="L19" s="34"/>
      <c r="M19" s="34"/>
    </row>
    <row r="20" spans="1:13" s="15" customFormat="1" ht="15.75" thickBot="1">
      <c r="A20" s="18" t="s">
        <v>52</v>
      </c>
      <c r="B20" s="14" t="s">
        <v>53</v>
      </c>
      <c r="C20" s="41" t="s">
        <v>37</v>
      </c>
      <c r="D20" s="8">
        <v>102</v>
      </c>
      <c r="E20" s="8">
        <v>34</v>
      </c>
      <c r="F20" s="8">
        <v>68</v>
      </c>
      <c r="G20" s="8">
        <v>51</v>
      </c>
      <c r="H20" s="34">
        <v>16</v>
      </c>
      <c r="I20" s="34">
        <v>21</v>
      </c>
      <c r="J20" s="8">
        <v>14</v>
      </c>
      <c r="K20" s="8">
        <v>17</v>
      </c>
      <c r="L20" s="34"/>
      <c r="M20" s="34"/>
    </row>
    <row r="21" spans="1:13" s="24" customFormat="1" ht="15.75" thickBot="1">
      <c r="A21" s="17"/>
      <c r="B21" s="23" t="s">
        <v>54</v>
      </c>
      <c r="C21" s="44" t="s">
        <v>176</v>
      </c>
      <c r="D21" s="9">
        <f t="shared" ref="D21:K21" si="1">SUM(D12:D20)</f>
        <v>1635</v>
      </c>
      <c r="E21" s="26">
        <f t="shared" si="1"/>
        <v>545</v>
      </c>
      <c r="F21" s="9">
        <f t="shared" si="1"/>
        <v>1090</v>
      </c>
      <c r="G21" s="9">
        <f t="shared" si="1"/>
        <v>672</v>
      </c>
      <c r="H21" s="33">
        <f t="shared" si="1"/>
        <v>240</v>
      </c>
      <c r="I21" s="33">
        <f t="shared" si="1"/>
        <v>420</v>
      </c>
      <c r="J21" s="9">
        <f t="shared" si="1"/>
        <v>196</v>
      </c>
      <c r="K21" s="9">
        <f t="shared" si="1"/>
        <v>234</v>
      </c>
      <c r="L21" s="33"/>
      <c r="M21" s="33"/>
    </row>
    <row r="22" spans="1:13" s="15" customFormat="1" ht="15.75" thickBot="1">
      <c r="A22" s="18" t="s">
        <v>56</v>
      </c>
      <c r="B22" s="14" t="s">
        <v>57</v>
      </c>
      <c r="C22" s="41" t="s">
        <v>34</v>
      </c>
      <c r="D22" s="8">
        <v>408</v>
      </c>
      <c r="E22" s="8">
        <v>136</v>
      </c>
      <c r="F22" s="8">
        <v>272</v>
      </c>
      <c r="G22" s="8">
        <v>180</v>
      </c>
      <c r="H22" s="34">
        <v>64</v>
      </c>
      <c r="I22" s="34">
        <v>84</v>
      </c>
      <c r="J22" s="8">
        <v>56</v>
      </c>
      <c r="K22" s="8">
        <v>68</v>
      </c>
      <c r="L22" s="34"/>
      <c r="M22" s="34"/>
    </row>
    <row r="23" spans="1:13" s="15" customFormat="1" ht="15.75" thickBot="1">
      <c r="A23" s="18" t="s">
        <v>58</v>
      </c>
      <c r="B23" s="14" t="s">
        <v>59</v>
      </c>
      <c r="C23" s="41" t="s">
        <v>34</v>
      </c>
      <c r="D23" s="8">
        <v>134</v>
      </c>
      <c r="E23" s="8">
        <v>45</v>
      </c>
      <c r="F23" s="8">
        <v>89</v>
      </c>
      <c r="G23" s="8">
        <v>89</v>
      </c>
      <c r="H23" s="34">
        <v>16</v>
      </c>
      <c r="I23" s="34">
        <v>42</v>
      </c>
      <c r="J23" s="8">
        <v>14</v>
      </c>
      <c r="K23" s="8">
        <v>17</v>
      </c>
      <c r="L23" s="34"/>
      <c r="M23" s="34"/>
    </row>
    <row r="24" spans="1:13" s="15" customFormat="1" ht="15.75" thickBot="1">
      <c r="A24" s="18" t="s">
        <v>60</v>
      </c>
      <c r="B24" s="14" t="s">
        <v>61</v>
      </c>
      <c r="C24" s="41" t="s">
        <v>34</v>
      </c>
      <c r="D24" s="8">
        <v>147</v>
      </c>
      <c r="E24" s="8">
        <v>49</v>
      </c>
      <c r="F24" s="8">
        <v>98</v>
      </c>
      <c r="G24" s="8">
        <v>60</v>
      </c>
      <c r="H24" s="34">
        <v>32</v>
      </c>
      <c r="I24" s="34">
        <v>21</v>
      </c>
      <c r="J24" s="8">
        <v>28</v>
      </c>
      <c r="K24" s="8">
        <v>17</v>
      </c>
      <c r="L24" s="34"/>
      <c r="M24" s="34"/>
    </row>
    <row r="25" spans="1:13" s="15" customFormat="1" ht="15.75" thickBot="1">
      <c r="A25" s="18" t="s">
        <v>62</v>
      </c>
      <c r="B25" s="14" t="s">
        <v>63</v>
      </c>
      <c r="C25" s="41" t="s">
        <v>34</v>
      </c>
      <c r="D25" s="8">
        <v>145</v>
      </c>
      <c r="E25" s="8">
        <v>48</v>
      </c>
      <c r="F25" s="8">
        <v>97</v>
      </c>
      <c r="G25" s="8">
        <v>60</v>
      </c>
      <c r="H25" s="34">
        <v>32</v>
      </c>
      <c r="I25" s="34">
        <v>21</v>
      </c>
      <c r="J25" s="8">
        <v>28</v>
      </c>
      <c r="K25" s="8">
        <v>16</v>
      </c>
      <c r="L25" s="34"/>
      <c r="M25" s="34"/>
    </row>
    <row r="26" spans="1:13" s="24" customFormat="1" ht="15.75" thickBot="1">
      <c r="A26" s="17"/>
      <c r="B26" s="23" t="s">
        <v>54</v>
      </c>
      <c r="C26" s="39" t="s">
        <v>64</v>
      </c>
      <c r="D26" s="9">
        <f t="shared" ref="D26:K26" si="2">SUM(D22:D25)</f>
        <v>834</v>
      </c>
      <c r="E26" s="9">
        <f t="shared" si="2"/>
        <v>278</v>
      </c>
      <c r="F26" s="9">
        <f t="shared" si="2"/>
        <v>556</v>
      </c>
      <c r="G26" s="9">
        <f t="shared" si="2"/>
        <v>389</v>
      </c>
      <c r="H26" s="33">
        <f t="shared" si="2"/>
        <v>144</v>
      </c>
      <c r="I26" s="33">
        <f t="shared" si="2"/>
        <v>168</v>
      </c>
      <c r="J26" s="9">
        <f t="shared" si="2"/>
        <v>126</v>
      </c>
      <c r="K26" s="9">
        <f t="shared" si="2"/>
        <v>118</v>
      </c>
      <c r="L26" s="33"/>
      <c r="M26" s="33"/>
    </row>
    <row r="27" spans="1:13" s="15" customFormat="1" ht="15.75" thickBot="1">
      <c r="A27" s="18" t="s">
        <v>65</v>
      </c>
      <c r="B27" s="14" t="s">
        <v>66</v>
      </c>
      <c r="C27" s="41" t="s">
        <v>34</v>
      </c>
      <c r="D27" s="8">
        <v>117</v>
      </c>
      <c r="E27" s="8">
        <v>39</v>
      </c>
      <c r="F27" s="8">
        <v>78</v>
      </c>
      <c r="G27" s="8">
        <v>78</v>
      </c>
      <c r="H27" s="34">
        <v>16</v>
      </c>
      <c r="I27" s="34">
        <v>21</v>
      </c>
      <c r="J27" s="8">
        <v>28</v>
      </c>
      <c r="K27" s="8">
        <v>13</v>
      </c>
      <c r="L27" s="34"/>
      <c r="M27" s="34"/>
    </row>
    <row r="28" spans="1:13" ht="15.75" thickBot="1">
      <c r="A28" s="18" t="s">
        <v>67</v>
      </c>
      <c r="B28" s="11" t="s">
        <v>68</v>
      </c>
      <c r="C28" s="41" t="s">
        <v>37</v>
      </c>
      <c r="D28" s="8">
        <v>293</v>
      </c>
      <c r="E28" s="8">
        <v>98</v>
      </c>
      <c r="F28" s="8">
        <v>195</v>
      </c>
      <c r="G28" s="8">
        <v>160</v>
      </c>
      <c r="H28" s="34">
        <v>32</v>
      </c>
      <c r="I28" s="34">
        <v>84</v>
      </c>
      <c r="J28" s="8">
        <v>28</v>
      </c>
      <c r="K28" s="8">
        <v>51</v>
      </c>
      <c r="L28" s="34"/>
      <c r="M28" s="34"/>
    </row>
    <row r="29" spans="1:13" ht="30.75" thickBot="1">
      <c r="A29" s="18"/>
      <c r="B29" s="11" t="s">
        <v>69</v>
      </c>
      <c r="C29" s="41" t="s">
        <v>184</v>
      </c>
      <c r="D29" s="8">
        <v>199</v>
      </c>
      <c r="E29" s="8">
        <v>66</v>
      </c>
      <c r="F29" s="8">
        <v>133</v>
      </c>
      <c r="G29" s="8">
        <v>60</v>
      </c>
      <c r="H29" s="34">
        <v>16</v>
      </c>
      <c r="I29" s="34">
        <v>21</v>
      </c>
      <c r="J29" s="8">
        <v>28</v>
      </c>
      <c r="K29" s="8">
        <v>26</v>
      </c>
      <c r="L29" s="34">
        <v>42</v>
      </c>
      <c r="M29" s="34"/>
    </row>
    <row r="30" spans="1:13" s="25" customFormat="1" ht="15.75" thickBot="1">
      <c r="A30" s="17"/>
      <c r="B30" s="12" t="s">
        <v>54</v>
      </c>
      <c r="C30" s="39" t="s">
        <v>71</v>
      </c>
      <c r="D30" s="9">
        <f t="shared" ref="D30:K30" si="3">SUM(D27:D29)</f>
        <v>609</v>
      </c>
      <c r="E30" s="9">
        <f t="shared" si="3"/>
        <v>203</v>
      </c>
      <c r="F30" s="9">
        <f t="shared" si="3"/>
        <v>406</v>
      </c>
      <c r="G30" s="9">
        <f t="shared" si="3"/>
        <v>298</v>
      </c>
      <c r="H30" s="33">
        <f t="shared" si="3"/>
        <v>64</v>
      </c>
      <c r="I30" s="33">
        <f t="shared" si="3"/>
        <v>126</v>
      </c>
      <c r="J30" s="9">
        <f t="shared" si="3"/>
        <v>84</v>
      </c>
      <c r="K30" s="9">
        <f t="shared" si="3"/>
        <v>90</v>
      </c>
      <c r="L30" s="33"/>
      <c r="M30" s="33"/>
    </row>
    <row r="31" spans="1:13" s="30" customFormat="1" ht="15.75" thickBot="1">
      <c r="A31" s="27"/>
      <c r="B31" s="28" t="s">
        <v>12</v>
      </c>
      <c r="C31" s="45" t="s">
        <v>177</v>
      </c>
      <c r="D31" s="29">
        <f>SUM(D21+D26+D30)</f>
        <v>3078</v>
      </c>
      <c r="E31" s="29">
        <f t="shared" ref="E31:K31" si="4">SUM(E21+E26+E30)</f>
        <v>1026</v>
      </c>
      <c r="F31" s="29">
        <f t="shared" si="4"/>
        <v>2052</v>
      </c>
      <c r="G31" s="29">
        <f t="shared" si="4"/>
        <v>1359</v>
      </c>
      <c r="H31" s="29">
        <f t="shared" si="4"/>
        <v>448</v>
      </c>
      <c r="I31" s="29">
        <f t="shared" si="4"/>
        <v>714</v>
      </c>
      <c r="J31" s="29">
        <f t="shared" si="4"/>
        <v>406</v>
      </c>
      <c r="K31" s="29">
        <f t="shared" si="4"/>
        <v>442</v>
      </c>
      <c r="L31" s="29">
        <f>SUM(L12:L30)</f>
        <v>42</v>
      </c>
      <c r="M31" s="29"/>
    </row>
    <row r="32" spans="1:13" s="19" customFormat="1" ht="16.5" customHeight="1" thickBot="1">
      <c r="A32" s="17" t="s">
        <v>72</v>
      </c>
      <c r="B32" s="21" t="s">
        <v>73</v>
      </c>
      <c r="C32" s="39" t="s">
        <v>179</v>
      </c>
      <c r="D32" s="9">
        <f t="shared" ref="D32:M32" si="5">SUM(D33:D40)</f>
        <v>400</v>
      </c>
      <c r="E32" s="9">
        <f t="shared" si="5"/>
        <v>128</v>
      </c>
      <c r="F32" s="9">
        <f t="shared" si="5"/>
        <v>272</v>
      </c>
      <c r="G32" s="9">
        <f t="shared" si="5"/>
        <v>160</v>
      </c>
      <c r="H32" s="9">
        <f t="shared" si="5"/>
        <v>96</v>
      </c>
      <c r="I32" s="9">
        <f t="shared" si="5"/>
        <v>0</v>
      </c>
      <c r="J32" s="9">
        <f t="shared" si="5"/>
        <v>18</v>
      </c>
      <c r="K32" s="9">
        <f t="shared" si="5"/>
        <v>94</v>
      </c>
      <c r="L32" s="9">
        <f t="shared" si="5"/>
        <v>64</v>
      </c>
      <c r="M32" s="9">
        <f t="shared" si="5"/>
        <v>0</v>
      </c>
    </row>
    <row r="33" spans="1:13" s="19" customFormat="1" ht="36.75" customHeight="1" thickBot="1">
      <c r="A33" s="18" t="s">
        <v>75</v>
      </c>
      <c r="B33" s="22" t="s">
        <v>76</v>
      </c>
      <c r="C33" s="41" t="s">
        <v>77</v>
      </c>
      <c r="D33" s="8">
        <v>48</v>
      </c>
      <c r="E33" s="8">
        <v>16</v>
      </c>
      <c r="F33" s="8">
        <v>32</v>
      </c>
      <c r="G33" s="8">
        <v>19</v>
      </c>
      <c r="H33" s="34">
        <v>32</v>
      </c>
      <c r="I33" s="34"/>
      <c r="J33" s="8"/>
      <c r="K33" s="8"/>
      <c r="L33" s="34"/>
      <c r="M33" s="34"/>
    </row>
    <row r="34" spans="1:13" s="19" customFormat="1" ht="45.75" thickBot="1">
      <c r="A34" s="18" t="s">
        <v>78</v>
      </c>
      <c r="B34" s="22" t="s">
        <v>79</v>
      </c>
      <c r="C34" s="41" t="s">
        <v>178</v>
      </c>
      <c r="D34" s="8">
        <v>56</v>
      </c>
      <c r="E34" s="8">
        <v>16</v>
      </c>
      <c r="F34" s="8">
        <v>40</v>
      </c>
      <c r="G34" s="8">
        <v>20</v>
      </c>
      <c r="H34" s="34"/>
      <c r="I34" s="34"/>
      <c r="J34" s="8">
        <v>18</v>
      </c>
      <c r="K34" s="8">
        <v>22</v>
      </c>
      <c r="L34" s="34"/>
      <c r="M34" s="34"/>
    </row>
    <row r="35" spans="1:13" s="19" customFormat="1" ht="30.75" thickBot="1">
      <c r="A35" s="18" t="s">
        <v>81</v>
      </c>
      <c r="B35" s="22" t="s">
        <v>82</v>
      </c>
      <c r="C35" s="41" t="s">
        <v>83</v>
      </c>
      <c r="D35" s="8">
        <v>48</v>
      </c>
      <c r="E35" s="8">
        <v>16</v>
      </c>
      <c r="F35" s="8">
        <v>32</v>
      </c>
      <c r="G35" s="8">
        <v>10</v>
      </c>
      <c r="H35" s="34">
        <v>32</v>
      </c>
      <c r="I35" s="34"/>
      <c r="J35" s="8"/>
      <c r="K35" s="8"/>
      <c r="L35" s="34"/>
      <c r="M35" s="34"/>
    </row>
    <row r="36" spans="1:13" s="19" customFormat="1" ht="35.25" customHeight="1" thickBot="1">
      <c r="A36" s="18" t="s">
        <v>84</v>
      </c>
      <c r="B36" s="22" t="s">
        <v>85</v>
      </c>
      <c r="C36" s="41" t="s">
        <v>77</v>
      </c>
      <c r="D36" s="8">
        <v>50</v>
      </c>
      <c r="E36" s="8">
        <v>14</v>
      </c>
      <c r="F36" s="8">
        <v>36</v>
      </c>
      <c r="G36" s="8">
        <v>19</v>
      </c>
      <c r="H36" s="34"/>
      <c r="I36" s="34"/>
      <c r="J36" s="8"/>
      <c r="K36" s="8">
        <v>36</v>
      </c>
      <c r="L36" s="34"/>
      <c r="M36" s="34"/>
    </row>
    <row r="37" spans="1:13" s="19" customFormat="1" ht="15.75" thickBot="1">
      <c r="A37" s="18" t="s">
        <v>86</v>
      </c>
      <c r="B37" s="22" t="s">
        <v>87</v>
      </c>
      <c r="C37" s="41" t="s">
        <v>83</v>
      </c>
      <c r="D37" s="8">
        <v>48</v>
      </c>
      <c r="E37" s="8">
        <v>16</v>
      </c>
      <c r="F37" s="8">
        <v>32</v>
      </c>
      <c r="G37" s="8">
        <v>24</v>
      </c>
      <c r="H37" s="34"/>
      <c r="I37" s="34"/>
      <c r="J37" s="8"/>
      <c r="K37" s="8">
        <v>0</v>
      </c>
      <c r="L37" s="34">
        <v>32</v>
      </c>
      <c r="M37" s="34"/>
    </row>
    <row r="38" spans="1:13" s="19" customFormat="1" ht="15.75" thickBot="1">
      <c r="A38" s="18" t="s">
        <v>88</v>
      </c>
      <c r="B38" s="22" t="s">
        <v>89</v>
      </c>
      <c r="C38" s="41" t="s">
        <v>77</v>
      </c>
      <c r="D38" s="8">
        <v>48</v>
      </c>
      <c r="E38" s="8">
        <v>16</v>
      </c>
      <c r="F38" s="8">
        <v>32</v>
      </c>
      <c r="G38" s="8">
        <v>28</v>
      </c>
      <c r="H38" s="34"/>
      <c r="I38" s="34"/>
      <c r="J38" s="8"/>
      <c r="K38" s="8">
        <v>0</v>
      </c>
      <c r="L38" s="34">
        <v>32</v>
      </c>
      <c r="M38" s="34"/>
    </row>
    <row r="39" spans="1:13" s="19" customFormat="1" ht="15.75" thickBot="1">
      <c r="A39" s="18" t="s">
        <v>90</v>
      </c>
      <c r="B39" s="22" t="s">
        <v>91</v>
      </c>
      <c r="C39" s="41" t="s">
        <v>83</v>
      </c>
      <c r="D39" s="8">
        <v>48</v>
      </c>
      <c r="E39" s="8">
        <v>16</v>
      </c>
      <c r="F39" s="8">
        <v>32</v>
      </c>
      <c r="G39" s="8">
        <v>20</v>
      </c>
      <c r="H39" s="34">
        <v>32</v>
      </c>
      <c r="I39" s="33"/>
      <c r="J39" s="9"/>
      <c r="K39" s="8"/>
      <c r="L39" s="34"/>
      <c r="M39" s="34"/>
    </row>
    <row r="40" spans="1:13" s="19" customFormat="1" ht="15.75" thickBot="1">
      <c r="A40" s="18" t="s">
        <v>92</v>
      </c>
      <c r="B40" s="22" t="s">
        <v>93</v>
      </c>
      <c r="C40" s="41" t="s">
        <v>83</v>
      </c>
      <c r="D40" s="8">
        <v>54</v>
      </c>
      <c r="E40" s="8">
        <v>18</v>
      </c>
      <c r="F40" s="8">
        <v>36</v>
      </c>
      <c r="G40" s="8">
        <v>20</v>
      </c>
      <c r="H40" s="34"/>
      <c r="I40" s="34"/>
      <c r="J40" s="8"/>
      <c r="K40" s="8">
        <v>36</v>
      </c>
      <c r="L40" s="34"/>
      <c r="M40" s="34"/>
    </row>
    <row r="41" spans="1:13" s="38" customFormat="1" ht="15.75" thickBot="1">
      <c r="A41" s="27" t="s">
        <v>94</v>
      </c>
      <c r="B41" s="37" t="s">
        <v>95</v>
      </c>
      <c r="C41" s="39" t="s">
        <v>187</v>
      </c>
      <c r="D41" s="29">
        <v>500</v>
      </c>
      <c r="E41" s="29">
        <f>E42</f>
        <v>160</v>
      </c>
      <c r="F41" s="29">
        <f>SUM(H41:M41)</f>
        <v>1096</v>
      </c>
      <c r="G41" s="29">
        <f>G42</f>
        <v>176</v>
      </c>
      <c r="H41" s="29">
        <f t="shared" ref="H41:M41" si="6">H42</f>
        <v>68</v>
      </c>
      <c r="I41" s="29">
        <f t="shared" si="6"/>
        <v>114</v>
      </c>
      <c r="J41" s="29">
        <f t="shared" si="6"/>
        <v>188</v>
      </c>
      <c r="K41" s="29">
        <f t="shared" si="6"/>
        <v>184</v>
      </c>
      <c r="L41" s="29">
        <f t="shared" si="6"/>
        <v>434</v>
      </c>
      <c r="M41" s="29">
        <f t="shared" si="6"/>
        <v>108</v>
      </c>
    </row>
    <row r="42" spans="1:13" s="19" customFormat="1" ht="15.75" thickBot="1">
      <c r="A42" s="17" t="s">
        <v>97</v>
      </c>
      <c r="B42" s="21" t="s">
        <v>98</v>
      </c>
      <c r="C42" s="39" t="s">
        <v>187</v>
      </c>
      <c r="D42" s="9">
        <f t="shared" ref="D42:M42" si="7">SUM(D43+D47+D51+D55+D59+D63+D67+D71)</f>
        <v>500</v>
      </c>
      <c r="E42" s="9">
        <f t="shared" si="7"/>
        <v>160</v>
      </c>
      <c r="F42" s="9">
        <f t="shared" si="7"/>
        <v>1096</v>
      </c>
      <c r="G42" s="9">
        <f t="shared" si="7"/>
        <v>176</v>
      </c>
      <c r="H42" s="9">
        <f t="shared" si="7"/>
        <v>68</v>
      </c>
      <c r="I42" s="9">
        <f t="shared" si="7"/>
        <v>114</v>
      </c>
      <c r="J42" s="9">
        <f t="shared" si="7"/>
        <v>188</v>
      </c>
      <c r="K42" s="9">
        <f t="shared" si="7"/>
        <v>184</v>
      </c>
      <c r="L42" s="9">
        <f t="shared" si="7"/>
        <v>434</v>
      </c>
      <c r="M42" s="9">
        <f t="shared" si="7"/>
        <v>108</v>
      </c>
    </row>
    <row r="43" spans="1:13" s="36" customFormat="1" ht="29.25" thickBot="1">
      <c r="A43" s="17" t="s">
        <v>99</v>
      </c>
      <c r="B43" s="21" t="s">
        <v>100</v>
      </c>
      <c r="C43" s="39" t="s">
        <v>180</v>
      </c>
      <c r="D43" s="9">
        <f t="shared" ref="D43:M43" si="8">SUM(D44:D46)</f>
        <v>48</v>
      </c>
      <c r="E43" s="9">
        <f t="shared" si="8"/>
        <v>16</v>
      </c>
      <c r="F43" s="9">
        <f t="shared" si="8"/>
        <v>134</v>
      </c>
      <c r="G43" s="9">
        <f t="shared" si="8"/>
        <v>18</v>
      </c>
      <c r="H43" s="9">
        <f t="shared" si="8"/>
        <v>68</v>
      </c>
      <c r="I43" s="9">
        <f t="shared" si="8"/>
        <v>66</v>
      </c>
      <c r="J43" s="9">
        <f t="shared" si="8"/>
        <v>0</v>
      </c>
      <c r="K43" s="9">
        <f t="shared" si="8"/>
        <v>0</v>
      </c>
      <c r="L43" s="9">
        <f t="shared" si="8"/>
        <v>0</v>
      </c>
      <c r="M43" s="9">
        <f t="shared" si="8"/>
        <v>0</v>
      </c>
    </row>
    <row r="44" spans="1:13" s="19" customFormat="1" ht="45.75" thickBot="1">
      <c r="A44" s="18" t="s">
        <v>102</v>
      </c>
      <c r="B44" s="22" t="s">
        <v>103</v>
      </c>
      <c r="C44" s="41" t="s">
        <v>83</v>
      </c>
      <c r="D44" s="8">
        <v>48</v>
      </c>
      <c r="E44" s="8">
        <v>16</v>
      </c>
      <c r="F44" s="8">
        <v>32</v>
      </c>
      <c r="G44" s="8">
        <v>18</v>
      </c>
      <c r="H44" s="34">
        <v>32</v>
      </c>
      <c r="I44" s="34"/>
      <c r="J44" s="8"/>
      <c r="K44" s="8"/>
      <c r="L44" s="34"/>
      <c r="M44" s="34"/>
    </row>
    <row r="45" spans="1:13" s="19" customFormat="1" ht="15.75" thickBot="1">
      <c r="A45" s="18" t="s">
        <v>104</v>
      </c>
      <c r="B45" s="22" t="s">
        <v>105</v>
      </c>
      <c r="C45" s="41"/>
      <c r="D45" s="8"/>
      <c r="E45" s="8"/>
      <c r="F45" s="8">
        <v>78</v>
      </c>
      <c r="G45" s="8"/>
      <c r="H45" s="34">
        <v>36</v>
      </c>
      <c r="I45" s="34">
        <v>42</v>
      </c>
      <c r="J45" s="8"/>
      <c r="K45" s="8"/>
      <c r="L45" s="34"/>
      <c r="M45" s="34"/>
    </row>
    <row r="46" spans="1:13" s="51" customFormat="1" ht="15.75" thickBot="1">
      <c r="A46" s="46" t="s">
        <v>107</v>
      </c>
      <c r="B46" s="47" t="s">
        <v>2</v>
      </c>
      <c r="C46" s="48"/>
      <c r="D46" s="49"/>
      <c r="E46" s="49"/>
      <c r="F46" s="49">
        <v>24</v>
      </c>
      <c r="G46" s="49"/>
      <c r="H46" s="50"/>
      <c r="I46" s="50">
        <v>24</v>
      </c>
      <c r="J46" s="49"/>
      <c r="K46" s="49"/>
      <c r="L46" s="50"/>
      <c r="M46" s="50"/>
    </row>
    <row r="47" spans="1:13" s="36" customFormat="1" ht="57.75" thickBot="1">
      <c r="A47" s="17" t="s">
        <v>109</v>
      </c>
      <c r="B47" s="21" t="s">
        <v>110</v>
      </c>
      <c r="C47" s="39" t="s">
        <v>181</v>
      </c>
      <c r="D47" s="9">
        <f>SUM(D48:D49)</f>
        <v>50</v>
      </c>
      <c r="E47" s="9">
        <f>SUM(E48:E49)</f>
        <v>15</v>
      </c>
      <c r="F47" s="9">
        <f>SUM(F48:F50)</f>
        <v>119</v>
      </c>
      <c r="G47" s="9">
        <f>SUM(G48:G49)</f>
        <v>15</v>
      </c>
      <c r="H47" s="9">
        <f>SUM(H48:H49)</f>
        <v>0</v>
      </c>
      <c r="I47" s="9">
        <f>SUM(I48:I49)</f>
        <v>48</v>
      </c>
      <c r="J47" s="9">
        <f>SUM(J48:J49)</f>
        <v>53</v>
      </c>
      <c r="K47" s="9">
        <f>SUM(K48:K49)</f>
        <v>0</v>
      </c>
      <c r="L47" s="9">
        <f>SUM(L48+L49+L50)</f>
        <v>0</v>
      </c>
      <c r="M47" s="9">
        <f>SUM(M48+M49+M50)</f>
        <v>18</v>
      </c>
    </row>
    <row r="48" spans="1:13" s="19" customFormat="1" ht="60.75" thickBot="1">
      <c r="A48" s="18" t="s">
        <v>112</v>
      </c>
      <c r="B48" s="22" t="s">
        <v>113</v>
      </c>
      <c r="C48" s="41" t="s">
        <v>178</v>
      </c>
      <c r="D48" s="8">
        <v>50</v>
      </c>
      <c r="E48" s="8">
        <v>15</v>
      </c>
      <c r="F48" s="8">
        <v>35</v>
      </c>
      <c r="G48" s="8">
        <v>15</v>
      </c>
      <c r="H48" s="34"/>
      <c r="I48" s="34">
        <v>18</v>
      </c>
      <c r="J48" s="8">
        <v>17</v>
      </c>
      <c r="K48" s="8"/>
      <c r="L48" s="34"/>
      <c r="M48" s="34"/>
    </row>
    <row r="49" spans="1:13" s="19" customFormat="1" ht="15.75" thickBot="1">
      <c r="A49" s="18" t="s">
        <v>114</v>
      </c>
      <c r="B49" s="22" t="s">
        <v>105</v>
      </c>
      <c r="C49" s="41"/>
      <c r="D49" s="8"/>
      <c r="E49" s="8"/>
      <c r="F49" s="8">
        <v>66</v>
      </c>
      <c r="G49" s="8"/>
      <c r="H49" s="34"/>
      <c r="I49" s="34">
        <v>30</v>
      </c>
      <c r="J49" s="8">
        <v>36</v>
      </c>
      <c r="K49" s="8"/>
      <c r="L49" s="34"/>
      <c r="M49" s="34"/>
    </row>
    <row r="50" spans="1:13" s="51" customFormat="1" ht="15.75" thickBot="1">
      <c r="A50" s="46" t="s">
        <v>185</v>
      </c>
      <c r="B50" s="47" t="s">
        <v>2</v>
      </c>
      <c r="C50" s="48"/>
      <c r="D50" s="49"/>
      <c r="E50" s="49"/>
      <c r="F50" s="49">
        <v>18</v>
      </c>
      <c r="G50" s="49"/>
      <c r="H50" s="50"/>
      <c r="I50" s="50"/>
      <c r="J50" s="49"/>
      <c r="K50" s="49"/>
      <c r="L50" s="50"/>
      <c r="M50" s="50">
        <v>18</v>
      </c>
    </row>
    <row r="51" spans="1:13" s="36" customFormat="1" ht="29.25" thickBot="1">
      <c r="A51" s="17" t="s">
        <v>115</v>
      </c>
      <c r="B51" s="21" t="s">
        <v>116</v>
      </c>
      <c r="C51" s="39" t="s">
        <v>117</v>
      </c>
      <c r="D51" s="9">
        <f>SUM(D52:D54)</f>
        <v>90</v>
      </c>
      <c r="E51" s="9">
        <f t="shared" ref="E51:M51" si="9">SUM(E52:E54)</f>
        <v>27</v>
      </c>
      <c r="F51" s="9">
        <f t="shared" si="9"/>
        <v>195</v>
      </c>
      <c r="G51" s="9">
        <f t="shared" si="9"/>
        <v>27</v>
      </c>
      <c r="H51" s="9">
        <f t="shared" si="9"/>
        <v>0</v>
      </c>
      <c r="I51" s="9">
        <f t="shared" si="9"/>
        <v>0</v>
      </c>
      <c r="J51" s="9">
        <f t="shared" si="9"/>
        <v>135</v>
      </c>
      <c r="K51" s="9">
        <f t="shared" si="9"/>
        <v>60</v>
      </c>
      <c r="L51" s="9">
        <f t="shared" si="9"/>
        <v>0</v>
      </c>
      <c r="M51" s="9">
        <f t="shared" si="9"/>
        <v>0</v>
      </c>
    </row>
    <row r="52" spans="1:13" s="19" customFormat="1" ht="30.75" thickBot="1">
      <c r="A52" s="18" t="s">
        <v>118</v>
      </c>
      <c r="B52" s="22" t="s">
        <v>119</v>
      </c>
      <c r="C52" s="41" t="s">
        <v>83</v>
      </c>
      <c r="D52" s="8">
        <v>90</v>
      </c>
      <c r="E52" s="8">
        <v>27</v>
      </c>
      <c r="F52" s="8">
        <v>63</v>
      </c>
      <c r="G52" s="8">
        <v>27</v>
      </c>
      <c r="H52" s="34"/>
      <c r="I52" s="34"/>
      <c r="J52" s="8">
        <v>63</v>
      </c>
      <c r="K52" s="8"/>
      <c r="L52" s="34"/>
      <c r="M52" s="34"/>
    </row>
    <row r="53" spans="1:13" s="19" customFormat="1" ht="15.75" thickBot="1">
      <c r="A53" s="18" t="s">
        <v>121</v>
      </c>
      <c r="B53" s="22" t="s">
        <v>105</v>
      </c>
      <c r="C53" s="41"/>
      <c r="D53" s="8"/>
      <c r="E53" s="8"/>
      <c r="F53" s="8">
        <v>96</v>
      </c>
      <c r="G53" s="8"/>
      <c r="H53" s="34"/>
      <c r="I53" s="34"/>
      <c r="J53" s="8">
        <v>72</v>
      </c>
      <c r="K53" s="8">
        <v>24</v>
      </c>
      <c r="L53" s="34"/>
      <c r="M53" s="34"/>
    </row>
    <row r="54" spans="1:13" s="51" customFormat="1" ht="15.75" thickBot="1">
      <c r="A54" s="46" t="s">
        <v>123</v>
      </c>
      <c r="B54" s="47" t="s">
        <v>2</v>
      </c>
      <c r="C54" s="48"/>
      <c r="D54" s="49"/>
      <c r="E54" s="49"/>
      <c r="F54" s="49">
        <v>36</v>
      </c>
      <c r="G54" s="49"/>
      <c r="H54" s="50"/>
      <c r="I54" s="50"/>
      <c r="J54" s="49"/>
      <c r="K54" s="49">
        <v>36</v>
      </c>
      <c r="L54" s="50"/>
      <c r="M54" s="50"/>
    </row>
    <row r="55" spans="1:13" s="36" customFormat="1" ht="15.75" thickBot="1">
      <c r="A55" s="17" t="s">
        <v>124</v>
      </c>
      <c r="B55" s="21" t="s">
        <v>125</v>
      </c>
      <c r="C55" s="39" t="s">
        <v>101</v>
      </c>
      <c r="D55" s="9">
        <f>SUM(D56:D58)</f>
        <v>51</v>
      </c>
      <c r="E55" s="9">
        <f t="shared" ref="E55:M55" si="10">SUM(E56:E58)</f>
        <v>17</v>
      </c>
      <c r="F55" s="9">
        <f t="shared" si="10"/>
        <v>124</v>
      </c>
      <c r="G55" s="9">
        <f t="shared" si="10"/>
        <v>18</v>
      </c>
      <c r="H55" s="9">
        <f t="shared" si="10"/>
        <v>0</v>
      </c>
      <c r="I55" s="9">
        <f t="shared" si="10"/>
        <v>0</v>
      </c>
      <c r="J55" s="9">
        <f t="shared" si="10"/>
        <v>0</v>
      </c>
      <c r="K55" s="9">
        <f t="shared" si="10"/>
        <v>124</v>
      </c>
      <c r="L55" s="9">
        <f t="shared" si="10"/>
        <v>0</v>
      </c>
      <c r="M55" s="9">
        <f t="shared" si="10"/>
        <v>0</v>
      </c>
    </row>
    <row r="56" spans="1:13" s="19" customFormat="1" ht="30.75" thickBot="1">
      <c r="A56" s="18" t="s">
        <v>126</v>
      </c>
      <c r="B56" s="22" t="s">
        <v>127</v>
      </c>
      <c r="C56" s="41" t="s">
        <v>83</v>
      </c>
      <c r="D56" s="8">
        <v>51</v>
      </c>
      <c r="E56" s="8">
        <v>17</v>
      </c>
      <c r="F56" s="8">
        <v>34</v>
      </c>
      <c r="G56" s="8">
        <v>18</v>
      </c>
      <c r="H56" s="34"/>
      <c r="I56" s="34"/>
      <c r="J56" s="8"/>
      <c r="K56" s="8">
        <v>34</v>
      </c>
      <c r="L56" s="34"/>
      <c r="M56" s="34"/>
    </row>
    <row r="57" spans="1:13" s="19" customFormat="1" ht="15.75" thickBot="1">
      <c r="A57" s="18" t="s">
        <v>128</v>
      </c>
      <c r="B57" s="22" t="s">
        <v>105</v>
      </c>
      <c r="C57" s="41"/>
      <c r="D57" s="8"/>
      <c r="E57" s="8"/>
      <c r="F57" s="8">
        <v>42</v>
      </c>
      <c r="G57" s="8"/>
      <c r="H57" s="34"/>
      <c r="I57" s="34"/>
      <c r="J57" s="8"/>
      <c r="K57" s="8">
        <v>42</v>
      </c>
      <c r="L57" s="34"/>
      <c r="M57" s="34"/>
    </row>
    <row r="58" spans="1:13" s="51" customFormat="1" ht="15.75" thickBot="1">
      <c r="A58" s="46" t="s">
        <v>129</v>
      </c>
      <c r="B58" s="47" t="s">
        <v>2</v>
      </c>
      <c r="C58" s="48"/>
      <c r="D58" s="49"/>
      <c r="E58" s="49"/>
      <c r="F58" s="49">
        <v>48</v>
      </c>
      <c r="G58" s="49"/>
      <c r="H58" s="50"/>
      <c r="I58" s="50"/>
      <c r="J58" s="49"/>
      <c r="K58" s="49">
        <v>48</v>
      </c>
      <c r="L58" s="50"/>
      <c r="M58" s="50"/>
    </row>
    <row r="59" spans="1:13" s="36" customFormat="1" ht="29.25" thickBot="1">
      <c r="A59" s="17" t="s">
        <v>130</v>
      </c>
      <c r="B59" s="21" t="s">
        <v>131</v>
      </c>
      <c r="C59" s="39" t="s">
        <v>101</v>
      </c>
      <c r="D59" s="9">
        <f>SUM(D60:D62)</f>
        <v>75</v>
      </c>
      <c r="E59" s="9">
        <f t="shared" ref="E59:M59" si="11">SUM(E60:E62)</f>
        <v>25</v>
      </c>
      <c r="F59" s="9">
        <f t="shared" si="11"/>
        <v>146</v>
      </c>
      <c r="G59" s="9">
        <f t="shared" si="11"/>
        <v>25</v>
      </c>
      <c r="H59" s="9">
        <f t="shared" si="11"/>
        <v>0</v>
      </c>
      <c r="I59" s="9">
        <f t="shared" si="11"/>
        <v>0</v>
      </c>
      <c r="J59" s="9">
        <f t="shared" si="11"/>
        <v>0</v>
      </c>
      <c r="K59" s="9">
        <f t="shared" si="11"/>
        <v>0</v>
      </c>
      <c r="L59" s="9">
        <f t="shared" si="11"/>
        <v>146</v>
      </c>
      <c r="M59" s="9">
        <f t="shared" si="11"/>
        <v>0</v>
      </c>
    </row>
    <row r="60" spans="1:13" s="19" customFormat="1" ht="45.75" thickBot="1">
      <c r="A60" s="18" t="s">
        <v>132</v>
      </c>
      <c r="B60" s="22" t="s">
        <v>133</v>
      </c>
      <c r="C60" s="41" t="s">
        <v>83</v>
      </c>
      <c r="D60" s="8">
        <v>75</v>
      </c>
      <c r="E60" s="8">
        <v>25</v>
      </c>
      <c r="F60" s="8">
        <v>50</v>
      </c>
      <c r="G60" s="8">
        <v>25</v>
      </c>
      <c r="H60" s="34"/>
      <c r="I60" s="34"/>
      <c r="J60" s="8"/>
      <c r="K60" s="8"/>
      <c r="L60" s="34">
        <v>50</v>
      </c>
      <c r="M60" s="34"/>
    </row>
    <row r="61" spans="1:13" s="19" customFormat="1" ht="15.75" thickBot="1">
      <c r="A61" s="18" t="s">
        <v>134</v>
      </c>
      <c r="B61" s="22" t="s">
        <v>105</v>
      </c>
      <c r="C61" s="41"/>
      <c r="D61" s="8"/>
      <c r="E61" s="8"/>
      <c r="F61" s="8">
        <v>60</v>
      </c>
      <c r="G61" s="8"/>
      <c r="H61" s="34"/>
      <c r="I61" s="34"/>
      <c r="J61" s="8"/>
      <c r="K61" s="8"/>
      <c r="L61" s="34">
        <v>60</v>
      </c>
      <c r="M61" s="34"/>
    </row>
    <row r="62" spans="1:13" s="51" customFormat="1" ht="15.75" thickBot="1">
      <c r="A62" s="46" t="s">
        <v>135</v>
      </c>
      <c r="B62" s="47" t="s">
        <v>2</v>
      </c>
      <c r="C62" s="48"/>
      <c r="D62" s="49"/>
      <c r="E62" s="49"/>
      <c r="F62" s="49">
        <v>36</v>
      </c>
      <c r="G62" s="49"/>
      <c r="H62" s="50"/>
      <c r="I62" s="50"/>
      <c r="J62" s="49"/>
      <c r="K62" s="49"/>
      <c r="L62" s="50">
        <v>36</v>
      </c>
      <c r="M62" s="50"/>
    </row>
    <row r="63" spans="1:13" s="36" customFormat="1" ht="29.25" thickBot="1">
      <c r="A63" s="17" t="s">
        <v>136</v>
      </c>
      <c r="B63" s="21" t="s">
        <v>137</v>
      </c>
      <c r="C63" s="39" t="s">
        <v>101</v>
      </c>
      <c r="D63" s="9">
        <f>SUM(D64:D65)</f>
        <v>48</v>
      </c>
      <c r="E63" s="9">
        <f t="shared" ref="E63:K63" si="12">SUM(E64:E65)</f>
        <v>16</v>
      </c>
      <c r="F63" s="9">
        <f>SUM(F64:F66)</f>
        <v>92</v>
      </c>
      <c r="G63" s="9">
        <f t="shared" si="12"/>
        <v>10</v>
      </c>
      <c r="H63" s="9">
        <f t="shared" si="12"/>
        <v>0</v>
      </c>
      <c r="I63" s="9">
        <f t="shared" si="12"/>
        <v>0</v>
      </c>
      <c r="J63" s="9">
        <f t="shared" si="12"/>
        <v>0</v>
      </c>
      <c r="K63" s="9">
        <f t="shared" si="12"/>
        <v>0</v>
      </c>
      <c r="L63" s="9">
        <f>SUM(L64:L66)</f>
        <v>74</v>
      </c>
      <c r="M63" s="9">
        <f>SUM(M64+M65+M66)</f>
        <v>18</v>
      </c>
    </row>
    <row r="64" spans="1:13" s="19" customFormat="1" ht="45.75" thickBot="1">
      <c r="A64" s="18" t="s">
        <v>138</v>
      </c>
      <c r="B64" s="22" t="s">
        <v>139</v>
      </c>
      <c r="C64" s="41" t="s">
        <v>83</v>
      </c>
      <c r="D64" s="8">
        <v>48</v>
      </c>
      <c r="E64" s="8">
        <v>16</v>
      </c>
      <c r="F64" s="8">
        <v>32</v>
      </c>
      <c r="G64" s="8">
        <v>10</v>
      </c>
      <c r="H64" s="34"/>
      <c r="I64" s="34"/>
      <c r="J64" s="8"/>
      <c r="K64" s="8"/>
      <c r="L64" s="34">
        <v>32</v>
      </c>
      <c r="M64" s="34"/>
    </row>
    <row r="65" spans="1:13" s="19" customFormat="1" ht="15.75" thickBot="1">
      <c r="A65" s="18" t="s">
        <v>140</v>
      </c>
      <c r="B65" s="22" t="s">
        <v>105</v>
      </c>
      <c r="C65" s="41"/>
      <c r="D65" s="8"/>
      <c r="E65" s="8"/>
      <c r="F65" s="8">
        <v>42</v>
      </c>
      <c r="G65" s="8"/>
      <c r="H65" s="34"/>
      <c r="I65" s="34"/>
      <c r="J65" s="8"/>
      <c r="K65" s="8"/>
      <c r="L65" s="34">
        <v>42</v>
      </c>
      <c r="M65" s="34"/>
    </row>
    <row r="66" spans="1:13" s="51" customFormat="1" ht="15.75" thickBot="1">
      <c r="A66" s="46" t="s">
        <v>189</v>
      </c>
      <c r="B66" s="47" t="s">
        <v>2</v>
      </c>
      <c r="C66" s="48"/>
      <c r="D66" s="49"/>
      <c r="E66" s="49"/>
      <c r="F66" s="49">
        <v>18</v>
      </c>
      <c r="G66" s="49"/>
      <c r="H66" s="50"/>
      <c r="I66" s="50"/>
      <c r="J66" s="49"/>
      <c r="K66" s="49"/>
      <c r="L66" s="50"/>
      <c r="M66" s="50">
        <v>18</v>
      </c>
    </row>
    <row r="67" spans="1:13" s="36" customFormat="1" ht="29.25" thickBot="1">
      <c r="A67" s="17" t="s">
        <v>142</v>
      </c>
      <c r="B67" s="21" t="s">
        <v>143</v>
      </c>
      <c r="C67" s="39" t="s">
        <v>144</v>
      </c>
      <c r="D67" s="9">
        <f>SUM(D68:D70)</f>
        <v>48</v>
      </c>
      <c r="E67" s="9">
        <f t="shared" ref="E67:M67" si="13">SUM(E68:E70)</f>
        <v>16</v>
      </c>
      <c r="F67" s="9">
        <f t="shared" si="13"/>
        <v>98</v>
      </c>
      <c r="G67" s="9">
        <f t="shared" si="13"/>
        <v>24</v>
      </c>
      <c r="H67" s="9">
        <f t="shared" si="13"/>
        <v>0</v>
      </c>
      <c r="I67" s="9">
        <f t="shared" si="13"/>
        <v>0</v>
      </c>
      <c r="J67" s="9">
        <f t="shared" si="13"/>
        <v>0</v>
      </c>
      <c r="K67" s="9">
        <f t="shared" si="13"/>
        <v>0</v>
      </c>
      <c r="L67" s="9">
        <f t="shared" si="13"/>
        <v>62</v>
      </c>
      <c r="M67" s="9">
        <f t="shared" si="13"/>
        <v>36</v>
      </c>
    </row>
    <row r="68" spans="1:13" s="19" customFormat="1" ht="30.75" thickBot="1">
      <c r="A68" s="18" t="s">
        <v>145</v>
      </c>
      <c r="B68" s="22" t="s">
        <v>146</v>
      </c>
      <c r="C68" s="41" t="s">
        <v>83</v>
      </c>
      <c r="D68" s="8">
        <v>48</v>
      </c>
      <c r="E68" s="8">
        <v>16</v>
      </c>
      <c r="F68" s="8">
        <v>32</v>
      </c>
      <c r="G68" s="8">
        <v>24</v>
      </c>
      <c r="H68" s="34"/>
      <c r="I68" s="34"/>
      <c r="J68" s="8"/>
      <c r="K68" s="8"/>
      <c r="L68" s="34">
        <v>32</v>
      </c>
      <c r="M68" s="34"/>
    </row>
    <row r="69" spans="1:13" s="19" customFormat="1" ht="15.75" thickBot="1">
      <c r="A69" s="18" t="s">
        <v>147</v>
      </c>
      <c r="B69" s="22" t="s">
        <v>105</v>
      </c>
      <c r="C69" s="41"/>
      <c r="D69" s="8"/>
      <c r="E69" s="8"/>
      <c r="F69" s="8">
        <v>30</v>
      </c>
      <c r="G69" s="8"/>
      <c r="H69" s="34"/>
      <c r="I69" s="34"/>
      <c r="J69" s="8"/>
      <c r="K69" s="8"/>
      <c r="L69" s="34">
        <v>30</v>
      </c>
      <c r="M69" s="34"/>
    </row>
    <row r="70" spans="1:13" s="51" customFormat="1" ht="15.75" thickBot="1">
      <c r="A70" s="46" t="s">
        <v>148</v>
      </c>
      <c r="B70" s="47" t="s">
        <v>2</v>
      </c>
      <c r="C70" s="48"/>
      <c r="D70" s="49"/>
      <c r="E70" s="49"/>
      <c r="F70" s="49">
        <v>36</v>
      </c>
      <c r="G70" s="49"/>
      <c r="H70" s="50"/>
      <c r="I70" s="50"/>
      <c r="J70" s="49"/>
      <c r="K70" s="49"/>
      <c r="L70" s="50"/>
      <c r="M70" s="50">
        <v>36</v>
      </c>
    </row>
    <row r="71" spans="1:13" s="36" customFormat="1" ht="43.5" thickBot="1">
      <c r="A71" s="17" t="s">
        <v>149</v>
      </c>
      <c r="B71" s="21" t="s">
        <v>150</v>
      </c>
      <c r="C71" s="39" t="s">
        <v>182</v>
      </c>
      <c r="D71" s="9">
        <f>SUM(D72:D75)</f>
        <v>90</v>
      </c>
      <c r="E71" s="9">
        <f t="shared" ref="E71:M71" si="14">SUM(E72:E75)</f>
        <v>28</v>
      </c>
      <c r="F71" s="9">
        <f t="shared" si="14"/>
        <v>188</v>
      </c>
      <c r="G71" s="9">
        <f t="shared" si="14"/>
        <v>39</v>
      </c>
      <c r="H71" s="9">
        <f t="shared" si="14"/>
        <v>0</v>
      </c>
      <c r="I71" s="9">
        <f t="shared" si="14"/>
        <v>0</v>
      </c>
      <c r="J71" s="9">
        <f t="shared" si="14"/>
        <v>0</v>
      </c>
      <c r="K71" s="9">
        <f t="shared" si="14"/>
        <v>0</v>
      </c>
      <c r="L71" s="9">
        <f t="shared" si="14"/>
        <v>152</v>
      </c>
      <c r="M71" s="9">
        <f t="shared" si="14"/>
        <v>36</v>
      </c>
    </row>
    <row r="72" spans="1:13" s="19" customFormat="1" ht="45.75" thickBot="1">
      <c r="A72" s="18" t="s">
        <v>152</v>
      </c>
      <c r="B72" s="22" t="s">
        <v>153</v>
      </c>
      <c r="C72" s="41" t="s">
        <v>83</v>
      </c>
      <c r="D72" s="8">
        <v>42</v>
      </c>
      <c r="E72" s="8">
        <v>12</v>
      </c>
      <c r="F72" s="8">
        <v>30</v>
      </c>
      <c r="G72" s="8">
        <v>17</v>
      </c>
      <c r="H72" s="34"/>
      <c r="I72" s="34"/>
      <c r="J72" s="8"/>
      <c r="K72" s="8"/>
      <c r="L72" s="34">
        <v>30</v>
      </c>
      <c r="M72" s="34"/>
    </row>
    <row r="73" spans="1:13" s="19" customFormat="1" ht="60.75" thickBot="1">
      <c r="A73" s="18" t="s">
        <v>154</v>
      </c>
      <c r="B73" s="22" t="s">
        <v>155</v>
      </c>
      <c r="C73" s="41" t="s">
        <v>83</v>
      </c>
      <c r="D73" s="8">
        <v>48</v>
      </c>
      <c r="E73" s="8">
        <v>16</v>
      </c>
      <c r="F73" s="8">
        <v>32</v>
      </c>
      <c r="G73" s="8">
        <v>22</v>
      </c>
      <c r="H73" s="34"/>
      <c r="I73" s="34"/>
      <c r="J73" s="8"/>
      <c r="K73" s="8"/>
      <c r="L73" s="34">
        <v>32</v>
      </c>
      <c r="M73" s="34"/>
    </row>
    <row r="74" spans="1:13" s="19" customFormat="1" ht="15.75" thickBot="1">
      <c r="A74" s="18" t="s">
        <v>156</v>
      </c>
      <c r="B74" s="22" t="s">
        <v>105</v>
      </c>
      <c r="C74" s="41"/>
      <c r="D74" s="8"/>
      <c r="E74" s="8"/>
      <c r="F74" s="8">
        <v>90</v>
      </c>
      <c r="G74" s="8"/>
      <c r="H74" s="34"/>
      <c r="I74" s="34"/>
      <c r="J74" s="8"/>
      <c r="K74" s="8"/>
      <c r="L74" s="34">
        <v>90</v>
      </c>
      <c r="M74" s="34"/>
    </row>
    <row r="75" spans="1:13" s="51" customFormat="1" ht="15.75" thickBot="1">
      <c r="A75" s="46" t="s">
        <v>157</v>
      </c>
      <c r="B75" s="47" t="s">
        <v>2</v>
      </c>
      <c r="C75" s="48"/>
      <c r="D75" s="49"/>
      <c r="E75" s="49"/>
      <c r="F75" s="49">
        <v>36</v>
      </c>
      <c r="G75" s="49"/>
      <c r="H75" s="50"/>
      <c r="I75" s="50"/>
      <c r="J75" s="49"/>
      <c r="K75" s="49"/>
      <c r="L75" s="50"/>
      <c r="M75" s="50">
        <v>36</v>
      </c>
    </row>
    <row r="76" spans="1:13" s="19" customFormat="1" ht="15.75" thickBot="1">
      <c r="A76" s="17" t="s">
        <v>158</v>
      </c>
      <c r="B76" s="21" t="s">
        <v>159</v>
      </c>
      <c r="C76" s="39" t="s">
        <v>83</v>
      </c>
      <c r="D76" s="9">
        <v>72</v>
      </c>
      <c r="E76" s="9">
        <v>36</v>
      </c>
      <c r="F76" s="9">
        <v>36</v>
      </c>
      <c r="G76" s="9"/>
      <c r="H76" s="33"/>
      <c r="I76" s="33"/>
      <c r="J76" s="9"/>
      <c r="K76" s="9"/>
      <c r="L76" s="33">
        <v>36</v>
      </c>
      <c r="M76" s="33"/>
    </row>
    <row r="77" spans="1:13" s="19" customFormat="1" ht="15.75" thickBot="1">
      <c r="A77" s="17"/>
      <c r="B77" s="21" t="s">
        <v>12</v>
      </c>
      <c r="C77" s="39" t="s">
        <v>186</v>
      </c>
      <c r="D77" s="9">
        <f t="shared" ref="D77:M77" si="15">SUM(D76+D41+D32+D31)</f>
        <v>4050</v>
      </c>
      <c r="E77" s="9">
        <f t="shared" si="15"/>
        <v>1350</v>
      </c>
      <c r="F77" s="39">
        <f t="shared" si="15"/>
        <v>3456</v>
      </c>
      <c r="G77" s="39">
        <f t="shared" si="15"/>
        <v>1695</v>
      </c>
      <c r="H77" s="33">
        <f t="shared" si="15"/>
        <v>612</v>
      </c>
      <c r="I77" s="33">
        <f t="shared" si="15"/>
        <v>828</v>
      </c>
      <c r="J77" s="40">
        <f t="shared" si="15"/>
        <v>612</v>
      </c>
      <c r="K77" s="40">
        <f t="shared" si="15"/>
        <v>720</v>
      </c>
      <c r="L77" s="33">
        <f t="shared" si="15"/>
        <v>576</v>
      </c>
      <c r="M77" s="33">
        <f t="shared" si="15"/>
        <v>108</v>
      </c>
    </row>
    <row r="78" spans="1:13" s="19" customFormat="1" ht="29.25" thickBot="1">
      <c r="A78" s="17" t="s">
        <v>161</v>
      </c>
      <c r="B78" s="21" t="s">
        <v>7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43" t="s">
        <v>162</v>
      </c>
    </row>
    <row r="79" spans="1:13" s="19" customFormat="1" ht="30.75" thickBot="1">
      <c r="A79" s="83" t="s">
        <v>188</v>
      </c>
      <c r="B79" s="84"/>
      <c r="C79" s="84"/>
      <c r="D79" s="84"/>
      <c r="E79" s="85"/>
      <c r="F79" s="86" t="s">
        <v>165</v>
      </c>
      <c r="G79" s="8" t="s">
        <v>166</v>
      </c>
      <c r="H79" s="34">
        <f t="shared" ref="H79:M79" si="16">H77-H80-H81</f>
        <v>576</v>
      </c>
      <c r="I79" s="34">
        <f t="shared" si="16"/>
        <v>732</v>
      </c>
      <c r="J79" s="34">
        <f t="shared" si="16"/>
        <v>504</v>
      </c>
      <c r="K79" s="34">
        <f t="shared" si="16"/>
        <v>570</v>
      </c>
      <c r="L79" s="34">
        <f t="shared" si="16"/>
        <v>318</v>
      </c>
      <c r="M79" s="34">
        <f t="shared" si="16"/>
        <v>0</v>
      </c>
    </row>
    <row r="80" spans="1:13" s="19" customFormat="1" ht="30.75" thickBot="1">
      <c r="A80" s="76" t="s">
        <v>190</v>
      </c>
      <c r="B80" s="77"/>
      <c r="C80" s="77"/>
      <c r="D80" s="77"/>
      <c r="E80" s="78"/>
      <c r="F80" s="87"/>
      <c r="G80" s="8" t="s">
        <v>167</v>
      </c>
      <c r="H80" s="34">
        <f t="shared" ref="H80:M80" si="17">SUM(H74+H69+H65+H61+H57+H53+H49+H45)</f>
        <v>36</v>
      </c>
      <c r="I80" s="34">
        <f t="shared" si="17"/>
        <v>72</v>
      </c>
      <c r="J80" s="34">
        <f t="shared" si="17"/>
        <v>108</v>
      </c>
      <c r="K80" s="34">
        <f t="shared" si="17"/>
        <v>66</v>
      </c>
      <c r="L80" s="34">
        <f t="shared" si="17"/>
        <v>222</v>
      </c>
      <c r="M80" s="34">
        <f t="shared" si="17"/>
        <v>0</v>
      </c>
    </row>
    <row r="81" spans="1:13" s="19" customFormat="1" ht="30" customHeight="1">
      <c r="F81" s="87"/>
      <c r="G81" s="92" t="s">
        <v>174</v>
      </c>
      <c r="H81" s="116">
        <f>H46+H50+H54+H58+H62+H66+H70+H75</f>
        <v>0</v>
      </c>
      <c r="I81" s="116">
        <f>SUM(I75+I70+I66+I62+I58+I54+I50+I46)</f>
        <v>24</v>
      </c>
      <c r="J81" s="116">
        <f>SUM(J75+J70+J66+J62+J58+J54+J50+J46)</f>
        <v>0</v>
      </c>
      <c r="K81" s="116">
        <f>SUM(K75+K70+K66+K62+K58+K54+K50+K46)</f>
        <v>84</v>
      </c>
      <c r="L81" s="116">
        <f>SUM(L75+L70+L66+L62+L58+L54+L50+L46)</f>
        <v>36</v>
      </c>
      <c r="M81" s="116">
        <f>SUM(M75+M70+M66+M62+M58+M54+M50+M46)</f>
        <v>108</v>
      </c>
    </row>
    <row r="82" spans="1:13" s="19" customFormat="1" ht="15.75" thickBot="1">
      <c r="A82" s="89" t="s">
        <v>7</v>
      </c>
      <c r="B82" s="90"/>
      <c r="C82" s="90"/>
      <c r="D82" s="90"/>
      <c r="E82" s="91"/>
      <c r="F82" s="87"/>
      <c r="G82" s="93"/>
      <c r="H82" s="117"/>
      <c r="I82" s="117"/>
      <c r="J82" s="117"/>
      <c r="K82" s="117"/>
      <c r="L82" s="117"/>
      <c r="M82" s="117"/>
    </row>
    <row r="83" spans="1:13" s="19" customFormat="1" ht="15.75" thickBot="1">
      <c r="A83" s="76" t="s">
        <v>164</v>
      </c>
      <c r="B83" s="77"/>
      <c r="C83" s="77"/>
      <c r="D83" s="77"/>
      <c r="E83" s="78"/>
      <c r="F83" s="87"/>
      <c r="G83" s="8" t="s">
        <v>168</v>
      </c>
      <c r="H83" s="41"/>
      <c r="I83" s="41">
        <v>1</v>
      </c>
      <c r="J83" s="41"/>
      <c r="K83" s="41">
        <v>8</v>
      </c>
      <c r="L83" s="41">
        <v>2</v>
      </c>
      <c r="M83" s="41">
        <v>1</v>
      </c>
    </row>
    <row r="84" spans="1:13" s="19" customFormat="1" ht="30.75" thickBot="1">
      <c r="A84" s="68"/>
      <c r="B84" s="69"/>
      <c r="C84" s="69"/>
      <c r="D84" s="69"/>
      <c r="E84" s="70"/>
      <c r="F84" s="87"/>
      <c r="G84" s="8" t="s">
        <v>170</v>
      </c>
      <c r="H84" s="41">
        <v>3</v>
      </c>
      <c r="I84" s="41">
        <v>2</v>
      </c>
      <c r="J84" s="41">
        <v>2</v>
      </c>
      <c r="K84" s="41">
        <v>9</v>
      </c>
      <c r="L84" s="41">
        <v>8</v>
      </c>
      <c r="M84" s="41"/>
    </row>
    <row r="85" spans="1:13" s="19" customFormat="1" ht="15.75" thickBot="1">
      <c r="A85" s="71"/>
      <c r="B85" s="72"/>
      <c r="C85" s="72"/>
      <c r="D85" s="72"/>
      <c r="E85" s="73"/>
      <c r="F85" s="88"/>
      <c r="G85" s="8" t="s">
        <v>171</v>
      </c>
      <c r="H85" s="41">
        <v>2</v>
      </c>
      <c r="I85" s="41"/>
      <c r="J85" s="41"/>
      <c r="K85" s="41">
        <v>1</v>
      </c>
      <c r="L85" s="41">
        <v>1</v>
      </c>
      <c r="M85" s="41"/>
    </row>
  </sheetData>
  <mergeCells count="35">
    <mergeCell ref="G6:G9"/>
    <mergeCell ref="G81:G82"/>
    <mergeCell ref="A84:E84"/>
    <mergeCell ref="A85:E85"/>
    <mergeCell ref="F79:F85"/>
    <mergeCell ref="H81:H82"/>
    <mergeCell ref="I81:I82"/>
    <mergeCell ref="A79:E79"/>
    <mergeCell ref="A80:E80"/>
    <mergeCell ref="A82:E82"/>
    <mergeCell ref="A83:E83"/>
    <mergeCell ref="J81:J82"/>
    <mergeCell ref="I6:I7"/>
    <mergeCell ref="L5:M5"/>
    <mergeCell ref="K81:K82"/>
    <mergeCell ref="L81:L82"/>
    <mergeCell ref="M81:M82"/>
    <mergeCell ref="L6:L7"/>
    <mergeCell ref="M6:M7"/>
    <mergeCell ref="N2:R2"/>
    <mergeCell ref="A1:B1"/>
    <mergeCell ref="F6:F9"/>
    <mergeCell ref="B2:B9"/>
    <mergeCell ref="A2:A9"/>
    <mergeCell ref="C2:C9"/>
    <mergeCell ref="D2:G4"/>
    <mergeCell ref="H2:M4"/>
    <mergeCell ref="D5:D9"/>
    <mergeCell ref="E5:E9"/>
    <mergeCell ref="F5:G5"/>
    <mergeCell ref="H5:I5"/>
    <mergeCell ref="J5:K5"/>
    <mergeCell ref="J6:J7"/>
    <mergeCell ref="K6:K7"/>
    <mergeCell ref="H6:H7"/>
  </mergeCells>
  <pageMargins left="0.7" right="0.7" top="0.75" bottom="0.75" header="0.3" footer="0.3"/>
  <pageSetup paperSize="9" scale="71" fitToHeight="0" orientation="landscape" r:id="rId1"/>
  <ignoredErrors>
    <ignoredError sqref="D21:K21 D32:M32 D43:G43 I43:J43 D47:E47 I47:K47 D51:G51 K51:M51 D55:G55 K55:M55 D59:G59 L59 D63:E63 K63 D67:M67 D71:M71 G63 G47" formulaRange="1"/>
    <ignoredError sqref="F11" formula="1" formulaRange="1"/>
    <ignoredError sqref="F4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НТК</cp:lastModifiedBy>
  <cp:lastPrinted>2016-09-20T12:20:53Z</cp:lastPrinted>
  <dcterms:created xsi:type="dcterms:W3CDTF">2011-02-01T11:54:52Z</dcterms:created>
  <dcterms:modified xsi:type="dcterms:W3CDTF">2016-09-20T12:21:27Z</dcterms:modified>
</cp:coreProperties>
</file>